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1.xml" ContentType="application/vnd.openxmlformats-officedocument.drawingml.chart+xml"/>
  <Override PartName="/xl/drawings/drawing7.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mc:AlternateContent xmlns:mc="http://schemas.openxmlformats.org/markup-compatibility/2006">
    <mc:Choice Requires="x15">
      <x15ac:absPath xmlns:x15ac="http://schemas.microsoft.com/office/spreadsheetml/2010/11/ac" url="N:\BA-Ablagen\011\UG\266\P4\Portfolio\Cluster_LBBvE_LBBiE\Entscheidungskompetenz_stärken_44037389\Konzeptunterlagen\Beratungs-und-BO-Veranstaltungsebene\BA_Entscheidungstools\"/>
    </mc:Choice>
  </mc:AlternateContent>
  <xr:revisionPtr revIDLastSave="0" documentId="13_ncr:1_{807778C7-70DF-40C8-AC04-C8B68367E602}" xr6:coauthVersionLast="47" xr6:coauthVersionMax="47" xr10:uidLastSave="{00000000-0000-0000-0000-000000000000}"/>
  <bookViews>
    <workbookView xWindow="-110" yWindow="-110" windowWidth="19420" windowHeight="11020" tabRatio="500" xr2:uid="{00000000-000D-0000-FFFF-FFFF00000000}"/>
  </bookViews>
  <sheets>
    <sheet name="Entscheidungsfrage" sheetId="6" r:id="rId1"/>
    <sheet name="Ziele" sheetId="7" r:id="rId2"/>
    <sheet name="Optionen" sheetId="5" r:id="rId3"/>
    <sheet name="Vergleich - Bewertung" sheetId="2" r:id="rId4"/>
    <sheet name="Vergleich - Gewichtung" sheetId="3" r:id="rId5"/>
    <sheet name="Ergebnis der EA" sheetId="4" r:id="rId6"/>
  </sheets>
  <definedNames>
    <definedName name="_xlnm.Print_Area" localSheetId="0">Entscheidungsfrage!$B$13:$H$37</definedName>
    <definedName name="_xlnm.Print_Area" localSheetId="2">Optionen!$B$8:$H$37</definedName>
    <definedName name="_xlnm.Print_Area" localSheetId="3">'Vergleich - Bewertung'!$B$7:$W$24</definedName>
    <definedName name="_xlnm.Print_Area" localSheetId="1">Ziele!$B$8:$H$37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15" i="3" l="1"/>
  <c r="N15" i="3"/>
  <c r="R24" i="2"/>
  <c r="S10" i="2"/>
  <c r="C14" i="3"/>
  <c r="N14" i="3"/>
  <c r="P24" i="2"/>
  <c r="Q10" i="2"/>
  <c r="C13" i="3"/>
  <c r="N13" i="3"/>
  <c r="N24" i="2"/>
  <c r="O10" i="2"/>
  <c r="C12" i="3"/>
  <c r="N12" i="3"/>
  <c r="L24" i="2"/>
  <c r="M10" i="2"/>
  <c r="C11" i="3"/>
  <c r="N11" i="3"/>
  <c r="J24" i="2"/>
  <c r="K10" i="2"/>
  <c r="C10" i="3"/>
  <c r="N10" i="3"/>
  <c r="H24" i="2"/>
  <c r="I10" i="2"/>
  <c r="C17" i="3"/>
  <c r="N17" i="3"/>
  <c r="V24" i="2"/>
  <c r="W10" i="2"/>
  <c r="C16" i="3"/>
  <c r="N16" i="3"/>
  <c r="T24" i="2"/>
  <c r="U10" i="2"/>
  <c r="C9" i="3"/>
  <c r="N9" i="3"/>
  <c r="F24" i="2"/>
  <c r="G10" i="2"/>
  <c r="C8" i="3"/>
  <c r="N8" i="3"/>
  <c r="D24" i="2"/>
  <c r="E10" i="2"/>
  <c r="C19" i="2"/>
  <c r="C14" i="2"/>
  <c r="C13" i="2"/>
  <c r="C12" i="2"/>
  <c r="C11" i="2"/>
  <c r="V8" i="2"/>
  <c r="T8" i="2"/>
  <c r="R8" i="2"/>
  <c r="P8" i="2"/>
  <c r="N8" i="2"/>
  <c r="L8" i="2"/>
  <c r="J8" i="2"/>
  <c r="H8" i="2"/>
  <c r="F8" i="2"/>
  <c r="D7" i="3"/>
  <c r="C18" i="2"/>
  <c r="C17" i="2"/>
  <c r="C16" i="2"/>
  <c r="C15" i="2"/>
  <c r="C10" i="2"/>
  <c r="D8" i="2"/>
  <c r="H7" i="3"/>
  <c r="F7" i="3"/>
  <c r="AC10" i="2"/>
  <c r="D23" i="2"/>
  <c r="F23" i="2"/>
  <c r="H23" i="2"/>
  <c r="J23" i="2"/>
  <c r="L23" i="2"/>
  <c r="N23" i="2"/>
  <c r="P23" i="2"/>
  <c r="R23" i="2"/>
  <c r="X24" i="2"/>
  <c r="Z8" i="2"/>
  <c r="AD10" i="2"/>
  <c r="AE10" i="2"/>
  <c r="AF10" i="2"/>
  <c r="AG10" i="2"/>
  <c r="AH10" i="2"/>
  <c r="AI10" i="2"/>
  <c r="AJ10" i="2"/>
  <c r="AK10" i="2"/>
  <c r="AL10" i="2"/>
  <c r="AM10" i="2"/>
  <c r="AN10" i="2"/>
  <c r="AO10" i="2"/>
  <c r="AP10" i="2"/>
  <c r="AQ10" i="2"/>
  <c r="AR10" i="2"/>
  <c r="AS10" i="2"/>
  <c r="AT10" i="2"/>
  <c r="AU10" i="2"/>
  <c r="AV10" i="2"/>
  <c r="E11" i="2"/>
  <c r="AC11" i="2"/>
  <c r="AD11" i="2"/>
  <c r="G11" i="2"/>
  <c r="AE11" i="2"/>
  <c r="AF11" i="2"/>
  <c r="I11" i="2"/>
  <c r="AG11" i="2"/>
  <c r="AH11" i="2"/>
  <c r="K11" i="2"/>
  <c r="AI11" i="2"/>
  <c r="AJ11" i="2"/>
  <c r="M11" i="2"/>
  <c r="AK11" i="2"/>
  <c r="AL11" i="2"/>
  <c r="O11" i="2"/>
  <c r="AM11" i="2"/>
  <c r="AN11" i="2"/>
  <c r="Q11" i="2"/>
  <c r="AO11" i="2"/>
  <c r="AP11" i="2"/>
  <c r="S11" i="2"/>
  <c r="AQ11" i="2"/>
  <c r="AR11" i="2"/>
  <c r="U11" i="2"/>
  <c r="AS11" i="2"/>
  <c r="AT11" i="2"/>
  <c r="W11" i="2"/>
  <c r="AU11" i="2"/>
  <c r="AV11" i="2"/>
  <c r="E12" i="2"/>
  <c r="AC12" i="2"/>
  <c r="AD12" i="2"/>
  <c r="G12" i="2"/>
  <c r="AE12" i="2"/>
  <c r="AF12" i="2"/>
  <c r="I12" i="2"/>
  <c r="AG12" i="2"/>
  <c r="AH12" i="2"/>
  <c r="K12" i="2"/>
  <c r="AI12" i="2"/>
  <c r="AJ12" i="2"/>
  <c r="M12" i="2"/>
  <c r="AK12" i="2"/>
  <c r="AL12" i="2"/>
  <c r="O12" i="2"/>
  <c r="AM12" i="2"/>
  <c r="AN12" i="2"/>
  <c r="Q12" i="2"/>
  <c r="AO12" i="2"/>
  <c r="AP12" i="2"/>
  <c r="S12" i="2"/>
  <c r="AQ12" i="2"/>
  <c r="AR12" i="2"/>
  <c r="U12" i="2"/>
  <c r="AS12" i="2"/>
  <c r="AT12" i="2"/>
  <c r="W12" i="2"/>
  <c r="AU12" i="2"/>
  <c r="AV12" i="2"/>
  <c r="E13" i="2"/>
  <c r="AC13" i="2"/>
  <c r="AD13" i="2"/>
  <c r="G13" i="2"/>
  <c r="AE13" i="2"/>
  <c r="AF13" i="2"/>
  <c r="I13" i="2"/>
  <c r="AG13" i="2"/>
  <c r="AH13" i="2"/>
  <c r="K13" i="2"/>
  <c r="AI13" i="2"/>
  <c r="AJ13" i="2"/>
  <c r="M13" i="2"/>
  <c r="AK13" i="2"/>
  <c r="AL13" i="2"/>
  <c r="O13" i="2"/>
  <c r="AM13" i="2"/>
  <c r="AN13" i="2"/>
  <c r="Q13" i="2"/>
  <c r="AO13" i="2"/>
  <c r="AP13" i="2"/>
  <c r="S13" i="2"/>
  <c r="AQ13" i="2"/>
  <c r="AR13" i="2"/>
  <c r="U13" i="2"/>
  <c r="AS13" i="2"/>
  <c r="AT13" i="2"/>
  <c r="W13" i="2"/>
  <c r="AU13" i="2"/>
  <c r="AV13" i="2"/>
  <c r="E14" i="2"/>
  <c r="AC14" i="2"/>
  <c r="AD14" i="2"/>
  <c r="G14" i="2"/>
  <c r="AE14" i="2"/>
  <c r="AF14" i="2"/>
  <c r="I14" i="2"/>
  <c r="AG14" i="2"/>
  <c r="AH14" i="2"/>
  <c r="K14" i="2"/>
  <c r="AI14" i="2"/>
  <c r="AJ14" i="2"/>
  <c r="M14" i="2"/>
  <c r="AK14" i="2"/>
  <c r="AL14" i="2"/>
  <c r="O14" i="2"/>
  <c r="AM14" i="2"/>
  <c r="AN14" i="2"/>
  <c r="Q14" i="2"/>
  <c r="AO14" i="2"/>
  <c r="AP14" i="2"/>
  <c r="S14" i="2"/>
  <c r="AQ14" i="2"/>
  <c r="AR14" i="2"/>
  <c r="U14" i="2"/>
  <c r="AS14" i="2"/>
  <c r="AT14" i="2"/>
  <c r="W14" i="2"/>
  <c r="AU14" i="2"/>
  <c r="AV14" i="2"/>
  <c r="E15" i="2"/>
  <c r="AC15" i="2"/>
  <c r="AD15" i="2"/>
  <c r="G15" i="2"/>
  <c r="AE15" i="2"/>
  <c r="AF15" i="2"/>
  <c r="I15" i="2"/>
  <c r="AG15" i="2"/>
  <c r="AH15" i="2"/>
  <c r="K15" i="2"/>
  <c r="AI15" i="2"/>
  <c r="AJ15" i="2"/>
  <c r="M15" i="2"/>
  <c r="AK15" i="2"/>
  <c r="AL15" i="2"/>
  <c r="O15" i="2"/>
  <c r="AM15" i="2"/>
  <c r="AN15" i="2"/>
  <c r="Q15" i="2"/>
  <c r="AO15" i="2"/>
  <c r="AP15" i="2"/>
  <c r="S15" i="2"/>
  <c r="AQ15" i="2"/>
  <c r="AR15" i="2"/>
  <c r="U15" i="2"/>
  <c r="AS15" i="2"/>
  <c r="AT15" i="2"/>
  <c r="W15" i="2"/>
  <c r="AU15" i="2"/>
  <c r="AV15" i="2"/>
  <c r="E16" i="2"/>
  <c r="AC16" i="2"/>
  <c r="AD16" i="2"/>
  <c r="G16" i="2"/>
  <c r="AE16" i="2"/>
  <c r="AF16" i="2"/>
  <c r="I16" i="2"/>
  <c r="AG16" i="2"/>
  <c r="AH16" i="2"/>
  <c r="K16" i="2"/>
  <c r="AI16" i="2"/>
  <c r="AJ16" i="2"/>
  <c r="M16" i="2"/>
  <c r="AK16" i="2"/>
  <c r="AL16" i="2"/>
  <c r="O16" i="2"/>
  <c r="AM16" i="2"/>
  <c r="AN16" i="2"/>
  <c r="Q16" i="2"/>
  <c r="AO16" i="2"/>
  <c r="AP16" i="2"/>
  <c r="S16" i="2"/>
  <c r="AQ16" i="2"/>
  <c r="AR16" i="2"/>
  <c r="U16" i="2"/>
  <c r="AS16" i="2"/>
  <c r="AT16" i="2"/>
  <c r="W16" i="2"/>
  <c r="AU16" i="2"/>
  <c r="AV16" i="2"/>
  <c r="E17" i="2"/>
  <c r="AC17" i="2"/>
  <c r="AD17" i="2"/>
  <c r="G17" i="2"/>
  <c r="AE17" i="2"/>
  <c r="AF17" i="2"/>
  <c r="I17" i="2"/>
  <c r="AG17" i="2"/>
  <c r="AH17" i="2"/>
  <c r="K17" i="2"/>
  <c r="AI17" i="2"/>
  <c r="AJ17" i="2"/>
  <c r="M17" i="2"/>
  <c r="AK17" i="2"/>
  <c r="AL17" i="2"/>
  <c r="O17" i="2"/>
  <c r="AM17" i="2"/>
  <c r="AN17" i="2"/>
  <c r="Q17" i="2"/>
  <c r="AO17" i="2"/>
  <c r="AP17" i="2"/>
  <c r="S17" i="2"/>
  <c r="AQ17" i="2"/>
  <c r="AR17" i="2"/>
  <c r="U17" i="2"/>
  <c r="AS17" i="2"/>
  <c r="AT17" i="2"/>
  <c r="W17" i="2"/>
  <c r="AU17" i="2"/>
  <c r="AV17" i="2"/>
  <c r="E18" i="2"/>
  <c r="AC18" i="2"/>
  <c r="AD18" i="2"/>
  <c r="G18" i="2"/>
  <c r="AE18" i="2"/>
  <c r="AF18" i="2"/>
  <c r="I18" i="2"/>
  <c r="AG18" i="2"/>
  <c r="AH18" i="2"/>
  <c r="K18" i="2"/>
  <c r="AI18" i="2"/>
  <c r="AJ18" i="2"/>
  <c r="M18" i="2"/>
  <c r="AK18" i="2"/>
  <c r="AL18" i="2"/>
  <c r="O18" i="2"/>
  <c r="AM18" i="2"/>
  <c r="AN18" i="2"/>
  <c r="Q18" i="2"/>
  <c r="AO18" i="2"/>
  <c r="AP18" i="2"/>
  <c r="S18" i="2"/>
  <c r="AQ18" i="2"/>
  <c r="AR18" i="2"/>
  <c r="U18" i="2"/>
  <c r="AS18" i="2"/>
  <c r="AT18" i="2"/>
  <c r="W18" i="2"/>
  <c r="AU18" i="2"/>
  <c r="AV18" i="2"/>
  <c r="E19" i="2"/>
  <c r="AC19" i="2"/>
  <c r="AD19" i="2"/>
  <c r="G19" i="2"/>
  <c r="AE19" i="2"/>
  <c r="AF19" i="2"/>
  <c r="I19" i="2"/>
  <c r="AG19" i="2"/>
  <c r="AH19" i="2"/>
  <c r="K19" i="2"/>
  <c r="AI19" i="2"/>
  <c r="AJ19" i="2"/>
  <c r="M19" i="2"/>
  <c r="AK19" i="2"/>
  <c r="AL19" i="2"/>
  <c r="O19" i="2"/>
  <c r="AM19" i="2"/>
  <c r="AN19" i="2"/>
  <c r="Q19" i="2"/>
  <c r="AO19" i="2"/>
  <c r="AP19" i="2"/>
  <c r="S19" i="2"/>
  <c r="AQ19" i="2"/>
  <c r="AR19" i="2"/>
  <c r="U19" i="2"/>
  <c r="AS19" i="2"/>
  <c r="AT19" i="2"/>
  <c r="W19" i="2"/>
  <c r="AU19" i="2"/>
  <c r="AV19" i="2"/>
  <c r="X10" i="2"/>
  <c r="Z10" i="2"/>
  <c r="X11" i="2"/>
  <c r="Z11" i="2"/>
  <c r="X12" i="2"/>
  <c r="Z12" i="2"/>
  <c r="X13" i="2"/>
  <c r="Z13" i="2"/>
  <c r="X14" i="2"/>
  <c r="Z14" i="2"/>
  <c r="X15" i="2"/>
  <c r="Z15" i="2"/>
  <c r="X16" i="2"/>
  <c r="Z16" i="2"/>
  <c r="X17" i="2"/>
  <c r="Z17" i="2"/>
  <c r="X18" i="2"/>
  <c r="Z18" i="2"/>
  <c r="X19" i="2"/>
  <c r="Z19" i="2"/>
  <c r="AE8" i="2"/>
  <c r="AG8" i="2"/>
  <c r="AI8" i="2"/>
  <c r="AK8" i="2"/>
  <c r="AM8" i="2"/>
  <c r="AO8" i="2"/>
  <c r="AQ8" i="2"/>
  <c r="AS8" i="2"/>
  <c r="AU8" i="2"/>
  <c r="AC8" i="2"/>
  <c r="AB11" i="2"/>
  <c r="AB12" i="2"/>
  <c r="AB13" i="2"/>
  <c r="AB14" i="2"/>
  <c r="AB15" i="2"/>
  <c r="AB16" i="2"/>
  <c r="AB17" i="2"/>
  <c r="AB18" i="2"/>
  <c r="AB19" i="2"/>
  <c r="AB10" i="2"/>
  <c r="G7" i="3"/>
  <c r="M7" i="3"/>
  <c r="E7" i="3"/>
  <c r="I7" i="3"/>
  <c r="J7" i="3"/>
  <c r="K7" i="3"/>
  <c r="L7" i="3"/>
  <c r="L41" i="3"/>
  <c r="L40" i="3"/>
  <c r="L39" i="3"/>
  <c r="K39" i="3"/>
  <c r="L38" i="3"/>
  <c r="K38" i="3"/>
  <c r="K37" i="3"/>
  <c r="L37" i="3"/>
  <c r="J37" i="3"/>
  <c r="K36" i="3"/>
  <c r="L36" i="3"/>
  <c r="J36" i="3"/>
  <c r="J35" i="3"/>
  <c r="K35" i="3"/>
  <c r="L35" i="3"/>
  <c r="I35" i="3"/>
  <c r="J34" i="3"/>
  <c r="K34" i="3"/>
  <c r="L34" i="3"/>
  <c r="I34" i="3"/>
  <c r="I33" i="3"/>
  <c r="J33" i="3"/>
  <c r="K33" i="3"/>
  <c r="L33" i="3"/>
  <c r="H33" i="3"/>
  <c r="I32" i="3"/>
  <c r="J32" i="3"/>
  <c r="K32" i="3"/>
  <c r="L32" i="3"/>
  <c r="H32" i="3"/>
  <c r="H31" i="3"/>
  <c r="I31" i="3"/>
  <c r="J31" i="3"/>
  <c r="K31" i="3"/>
  <c r="L31" i="3"/>
  <c r="G31" i="3"/>
  <c r="H30" i="3"/>
  <c r="I30" i="3"/>
  <c r="J30" i="3"/>
  <c r="K30" i="3"/>
  <c r="L30" i="3"/>
  <c r="G30" i="3"/>
  <c r="G29" i="3"/>
  <c r="H29" i="3"/>
  <c r="I29" i="3"/>
  <c r="J29" i="3"/>
  <c r="K29" i="3"/>
  <c r="L29" i="3"/>
  <c r="F29" i="3"/>
  <c r="F28" i="3"/>
  <c r="G28" i="3"/>
  <c r="H28" i="3"/>
  <c r="I28" i="3"/>
  <c r="J28" i="3"/>
  <c r="K28" i="3"/>
  <c r="L28" i="3"/>
  <c r="F27" i="3"/>
  <c r="G27" i="3"/>
  <c r="H27" i="3"/>
  <c r="I27" i="3"/>
  <c r="J27" i="3"/>
  <c r="K27" i="3"/>
  <c r="L27" i="3"/>
  <c r="E27" i="3"/>
  <c r="F26" i="3"/>
  <c r="G26" i="3"/>
  <c r="H26" i="3"/>
  <c r="I26" i="3"/>
  <c r="J26" i="3"/>
  <c r="K26" i="3"/>
  <c r="L26" i="3"/>
  <c r="E26" i="3"/>
  <c r="E25" i="3"/>
  <c r="E24" i="3"/>
  <c r="F24" i="3"/>
  <c r="G24" i="3"/>
  <c r="H24" i="3"/>
  <c r="I24" i="3"/>
  <c r="J24" i="3"/>
  <c r="K24" i="3"/>
  <c r="L24" i="3"/>
  <c r="D24" i="3"/>
  <c r="G25" i="3"/>
  <c r="H25" i="3"/>
  <c r="I25" i="3"/>
  <c r="J25" i="3"/>
  <c r="K25" i="3"/>
  <c r="L25" i="3"/>
  <c r="F25" i="3"/>
  <c r="D25" i="3"/>
  <c r="T23" i="2"/>
  <c r="V23" i="2"/>
</calcChain>
</file>

<file path=xl/sharedStrings.xml><?xml version="1.0" encoding="utf-8"?>
<sst xmlns="http://schemas.openxmlformats.org/spreadsheetml/2006/main" count="161" uniqueCount="57">
  <si>
    <t>#</t>
  </si>
  <si>
    <t>Z1</t>
  </si>
  <si>
    <t>Z2</t>
  </si>
  <si>
    <t>Z3</t>
  </si>
  <si>
    <t>Z4</t>
  </si>
  <si>
    <t>Z5</t>
  </si>
  <si>
    <t>Z6</t>
  </si>
  <si>
    <t>Z7</t>
  </si>
  <si>
    <t>Z8</t>
  </si>
  <si>
    <t>Z9</t>
  </si>
  <si>
    <t>Z10</t>
  </si>
  <si>
    <t>Datum</t>
  </si>
  <si>
    <t>Gewichten der Ziele</t>
  </si>
  <si>
    <t>Entscheidungstool</t>
  </si>
  <si>
    <t>O1</t>
  </si>
  <si>
    <t>O2</t>
  </si>
  <si>
    <t>O3</t>
  </si>
  <si>
    <t>O4</t>
  </si>
  <si>
    <t>O5</t>
  </si>
  <si>
    <t>O6</t>
  </si>
  <si>
    <t>O7</t>
  </si>
  <si>
    <t>O8</t>
  </si>
  <si>
    <t>O9</t>
  </si>
  <si>
    <t>O10</t>
  </si>
  <si>
    <t>Bewerten der Optionen</t>
  </si>
  <si>
    <t>gewichtete Bewertung</t>
  </si>
  <si>
    <t>Gesamtbewertung</t>
  </si>
  <si>
    <t>Vergleichen Sie die Ziele paarweise.</t>
  </si>
  <si>
    <t>Gewichtung aus der Präferenzmatrix (1-10)</t>
  </si>
  <si>
    <t>Bewertung (0-10)</t>
  </si>
  <si>
    <t>% von Maximal</t>
  </si>
  <si>
    <t>Maximalbewertung</t>
  </si>
  <si>
    <t>%</t>
  </si>
  <si>
    <t>Entscheidungsfrage</t>
  </si>
  <si>
    <t>Summe der gewichteten Bewertungen (in Prozent)</t>
  </si>
  <si>
    <t>Für Ihre Berufswahl werden Sie nun durch einen strukturierten Entscheidungsprozess - entsprechend des KLUG-Modells - geleitet.</t>
  </si>
  <si>
    <t>Kurzform Ziel</t>
  </si>
  <si>
    <t>Option mit Hintergrundinformationen</t>
  </si>
  <si>
    <t>Kurzform Option</t>
  </si>
  <si>
    <t>Gewicht</t>
  </si>
  <si>
    <t>Weiter mit den Zielen.</t>
  </si>
  <si>
    <t>Weiter mit den Optionen.</t>
  </si>
  <si>
    <t>Weiter mit "Vergleich - Gewichtung"</t>
  </si>
  <si>
    <t>Weiter mit "Vergleich - Bewertung".</t>
  </si>
  <si>
    <t>Weiter mit dem Ergebnis der EA.</t>
  </si>
  <si>
    <r>
      <rPr>
        <b/>
        <sz val="16"/>
        <color theme="1"/>
        <rFont val="Arial"/>
        <family val="2"/>
      </rPr>
      <t xml:space="preserve">1. Bitte formulieren Sie Ihre Entscheidungsfrage und notieren Sie das heutige Datum. </t>
    </r>
    <r>
      <rPr>
        <u/>
        <sz val="16"/>
        <color theme="1"/>
        <rFont val="Arial"/>
        <family val="2"/>
      </rPr>
      <t xml:space="preserve">
</t>
    </r>
    <r>
      <rPr>
        <sz val="16"/>
        <color theme="1"/>
        <rFont val="Arial"/>
        <family val="2"/>
      </rPr>
      <t xml:space="preserve">
Wenn Sie zu einem späteren Zeitpunkt Änderungen vornehmen, passen Sie das Datum einfach an.
Die Entscheidungsfrage gibt den Rahmen für Ihre Entscheidung vor. 
Formulierungshinweise:
• Offen (nicht ja/nein)
• Breit (lässt mehr als 2 Optionen zu)
• So konkret wie möglich</t>
    </r>
  </si>
  <si>
    <r>
      <rPr>
        <b/>
        <sz val="16"/>
        <color theme="1"/>
        <rFont val="Arial"/>
        <family val="2"/>
      </rPr>
      <t xml:space="preserve">2. Bitte tragen Sie bis zu 10 Ihrer Ziele neben Z1 bis Z10 ein. </t>
    </r>
    <r>
      <rPr>
        <sz val="16"/>
        <color theme="1"/>
        <rFont val="Arial"/>
        <family val="2"/>
      </rPr>
      <t xml:space="preserve">
Ziele beschreiben die Motive, die hinter einer Entscheidung stehen. Sie drücken aus, was man mit einer Entscheidung erreichen möchte und was einem wichtig ist.
Ziele werden am besten durch eine gerichtete Präferenz ausgedrückt, zum Beispiel „Ich möchte einen zeitlich möglichst kurzen Arbeitsweg haben.“ (richtig) versus „Mein Arbeitsweg soll kurz sein.“ (falsch)
Bei einer relativ breiten Entscheidungsfrage, zum Beispiel „Welchen Bildungsweg schlage ich nach meinem Abschluss ein?", sollten Stärken und Interessen mit jeweils mindestens 2 Zielen benannt werden.
Bitte vergeben Sie für jedes Ziel eine aussagekräftige Kurzform, damit die Ziele für die weiteren Blätter hier im Entscheidungstool übernommen werden.</t>
    </r>
  </si>
  <si>
    <t>Ausformuliertes Ziel</t>
  </si>
  <si>
    <r>
      <rPr>
        <b/>
        <sz val="16"/>
        <color theme="1"/>
        <rFont val="Arial"/>
        <family val="2"/>
      </rPr>
      <t xml:space="preserve">3. Bitte tragen Sie bis zu 10 Ihrer Optionen neben O1 bis O10 ein. </t>
    </r>
    <r>
      <rPr>
        <sz val="16"/>
        <color theme="1"/>
        <rFont val="Arial"/>
        <family val="2"/>
      </rPr>
      <t xml:space="preserve">
Optionen werden auch Handlungsoptionen genannt. Sie beschreiben einander ausschließende Möglichkeiten, aus denen bei einer Entscheidung ausgewählt werden kann.
Erläutern Sie so genau wie möglich, was diese Optionen beinhalten (zum Beispiel den Ort oder die Dauer). 
Bitte vergeben Sie für jede Option eine aussagekräftige Kurzform, damit die Optionen für die weiteren Blätter hier im Entscheidungstool übernommen werden. </t>
    </r>
  </si>
  <si>
    <t>Beispiel: Mechatronik</t>
  </si>
  <si>
    <t>Beispiel (bitte ersetzen): Ausbildung zur Mechatronikerin im Heimatort</t>
  </si>
  <si>
    <t>Beispiel (bitte ersetzen): Ich möchte meine Stärke 'technisches Geschick' möglichst gut zum Einsatz bringen können.</t>
  </si>
  <si>
    <t>Beispiel: technisch</t>
  </si>
  <si>
    <r>
      <rPr>
        <b/>
        <sz val="16"/>
        <color theme="1"/>
        <rFont val="Arial"/>
        <family val="2"/>
      </rPr>
      <t xml:space="preserve">5. Bitte gewichten Sie Ihre Ziele entsprechend ihrer Wichtigkeit für Ihre Entscheidungsfrage. </t>
    </r>
    <r>
      <rPr>
        <u/>
        <sz val="16"/>
        <color theme="1"/>
        <rFont val="Arial"/>
        <family val="2"/>
      </rPr>
      <t xml:space="preserve">
</t>
    </r>
    <r>
      <rPr>
        <sz val="16"/>
        <color theme="1"/>
        <rFont val="Arial"/>
        <family val="2"/>
      </rPr>
      <t>Mit der Gewichtungsmatrix vergleichen Sie immer zwei Ziele miteinander.
Wählen Sie in jeder hellgrauen Zelle aus, welches der beiden Ziele Sie wichtiger finden.
Haben Sie alle hellgrauen Felder ausgefüllt, können Sie rechts das Gewicht des jeweiligen Ziels in der Zeile ablesen. Das Gewicht wird automatisch in das Blatt "Vergleich – Bewertung" übertragen.
Eine niedrige Gewichtung bedeutet, dass Ihnen das Ziel weniger wichtig ist. Bevor Sie die Gewichtung durchgeführt haben, sind alle Ziele automatisch mit 1 gewichtet.
Eine höhere Gewichtung bedeutet, dass Ihnen dieses Ziel wichtiger ist.
Felder mit rot markiertem Text müssen Sie manuell entfernen. Diese entstehen, sobald Sie ein Ziel nachträglich entfernen.</t>
    </r>
  </si>
  <si>
    <r>
      <rPr>
        <b/>
        <sz val="16"/>
        <color theme="1"/>
        <rFont val="Arial"/>
        <family val="2"/>
      </rPr>
      <t xml:space="preserve">6. Schauen Sie sich das Ergebnis Ihrer Entscheidungsanalyse an und prüfen Sie, ob sich die Analyse mit Ihrem Bauchgefühl deckt. </t>
    </r>
    <r>
      <rPr>
        <u/>
        <sz val="16"/>
        <color theme="1"/>
        <rFont val="Arial"/>
        <family val="2"/>
      </rPr>
      <t xml:space="preserve">
</t>
    </r>
    <r>
      <rPr>
        <sz val="16"/>
        <color theme="1"/>
        <rFont val="Arial"/>
        <family val="2"/>
      </rPr>
      <t xml:space="preserve">Jeder Balken steht für eine Ihrer Optionen. Dessen Gesamtwert (Höhe) setzt sich aus den Einzelwerten zusammen, die wiederum anzeigen, wie gut sich diese Option dazu eignet das jeweilige Ziel (siehe Farbcode rechts) zu erfüllen.  
Die Option mit dem höchsten Wert eignet sich (nach aktuellen Stand der Entscheidungsanalyse) am besten dazu die Gesamtheit Ihrer Ziele zu erfüllen. 
</t>
    </r>
  </si>
  <si>
    <r>
      <rPr>
        <b/>
        <sz val="16"/>
        <color theme="1"/>
        <rFont val="Arial"/>
        <family val="2"/>
      </rPr>
      <t xml:space="preserve">4. Bitte bewerten Sie, wie gut sich eine Option dazu eignet ein Ziel zu erreichen: </t>
    </r>
    <r>
      <rPr>
        <u/>
        <sz val="16"/>
        <color theme="1"/>
        <rFont val="Arial"/>
        <family val="2"/>
      </rPr>
      <t xml:space="preserve">
</t>
    </r>
    <r>
      <rPr>
        <b/>
        <sz val="16"/>
        <color theme="1"/>
        <rFont val="Arial"/>
        <family val="2"/>
      </rPr>
      <t xml:space="preserve">Schauen Sie sich das 1. Ziel an und starten Sie mit der Option, die das Ziel am besten erfüllt:
</t>
    </r>
    <r>
      <rPr>
        <sz val="16"/>
        <color theme="1"/>
        <rFont val="Arial"/>
        <family val="2"/>
      </rPr>
      <t xml:space="preserve">Vergeben Sie einen Wert zwischen 0 und 10 Punkten. Eine Bewertung mit 10 Punkten bedeutet, dass das Ziel absolut erfüllt wird.
Eine Bewertung mit 0 Punkten bedeutet, dass sich die Option überhaupt nicht dafür eignet das Ziel zu erreichen.
Fahren Sie mit der Option fort, die am wenigsten das 1. Ziel erfüllt.
</t>
    </r>
    <r>
      <rPr>
        <b/>
        <sz val="16"/>
        <color theme="1"/>
        <rFont val="Arial"/>
        <family val="2"/>
      </rPr>
      <t>Hinweis:</t>
    </r>
    <r>
      <rPr>
        <sz val="16"/>
        <color theme="1"/>
        <rFont val="Arial"/>
        <family val="2"/>
      </rPr>
      <t xml:space="preserve"> Schreiben Sie nur in die hellgrauen Felder. Felder mit Bewertungen in roter Schriftfarbe müssen Sie manuell entfernen. Diese entstehen, sobald Sie ein Ziel oder eine Option nachträglich entfernen.</t>
    </r>
  </si>
  <si>
    <t>zum Beispiel: Welchen Bildungsweg schlage ich nach meinem Abschluss 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</si>
</sst>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45">
    <font>
      <sz val="12"/>
      <color theme="1"/>
      <name val="Arial"/>
      <family val="2"/>
    </font>
    <font>
      <sz val="8"/>
      <name val="Calibri"/>
      <family val="2"/>
    </font>
    <font>
      <sz val="8"/>
      <name val="Calibri"/>
      <family val="2"/>
      <scheme val="minor"/>
    </font>
    <font>
      <sz val="12"/>
      <color theme="1"/>
      <name val="Calibri"/>
      <family val="2"/>
      <scheme val="minor"/>
    </font>
    <font>
      <sz val="10"/>
      <name val="Asap-Regular"/>
    </font>
    <font>
      <sz val="12"/>
      <color theme="1"/>
      <name val="Asap-Regular"/>
    </font>
    <font>
      <sz val="12"/>
      <color rgb="FF00639E"/>
      <name val="Asap-Regular"/>
    </font>
    <font>
      <sz val="12"/>
      <color rgb="FF0860B0"/>
      <name val="Asap-Regular"/>
    </font>
    <font>
      <sz val="12"/>
      <name val="Asap-Regular"/>
    </font>
    <font>
      <sz val="16"/>
      <color rgb="FFEF7900"/>
      <name val="Asap-Regular"/>
    </font>
    <font>
      <sz val="14"/>
      <color theme="0"/>
      <name val="Asap-Regular"/>
    </font>
    <font>
      <sz val="10"/>
      <color theme="0"/>
      <name val="Asap-Regular"/>
    </font>
    <font>
      <sz val="13"/>
      <color rgb="FFE94448"/>
      <name val="Asap-Regular"/>
    </font>
    <font>
      <b/>
      <sz val="18"/>
      <color theme="0"/>
      <name val="Asap-Regular"/>
    </font>
    <font>
      <sz val="14"/>
      <color rgb="FF004F88"/>
      <name val="Asap-Regular"/>
    </font>
    <font>
      <sz val="13"/>
      <color theme="0"/>
      <name val="Asap-Regular"/>
    </font>
    <font>
      <sz val="13"/>
      <name val="Asap-Regular"/>
    </font>
    <font>
      <sz val="13"/>
      <color rgb="FF0860B0"/>
      <name val="Asap-Regular"/>
    </font>
    <font>
      <sz val="12"/>
      <color theme="1"/>
      <name val="Arial"/>
      <family val="2"/>
    </font>
    <font>
      <sz val="20"/>
      <color rgb="FF0860B0"/>
      <name val="Arial"/>
      <family val="2"/>
    </font>
    <font>
      <sz val="12"/>
      <color rgb="FF00639E"/>
      <name val="Arial"/>
      <family val="2"/>
    </font>
    <font>
      <sz val="20"/>
      <color rgb="FF00639E"/>
      <name val="Arial"/>
      <family val="2"/>
    </font>
    <font>
      <sz val="12"/>
      <color rgb="FF0860B0"/>
      <name val="Arial"/>
      <family val="2"/>
    </font>
    <font>
      <sz val="16"/>
      <color rgb="FF00639E"/>
      <name val="Arial"/>
      <family val="2"/>
    </font>
    <font>
      <sz val="12"/>
      <name val="Arial"/>
      <family val="2"/>
    </font>
    <font>
      <sz val="12"/>
      <color rgb="FFEF7900"/>
      <name val="Arial"/>
      <family val="2"/>
    </font>
    <font>
      <sz val="16"/>
      <color theme="1"/>
      <name val="Arial"/>
      <family val="2"/>
    </font>
    <font>
      <sz val="14"/>
      <color theme="1"/>
      <name val="Arial"/>
      <family val="2"/>
    </font>
    <font>
      <sz val="28"/>
      <color theme="1"/>
      <name val="Arial"/>
      <family val="2"/>
    </font>
    <font>
      <sz val="14"/>
      <color theme="0"/>
      <name val="Arial"/>
      <family val="2"/>
    </font>
    <font>
      <b/>
      <sz val="14"/>
      <color theme="0"/>
      <name val="Arial"/>
      <family val="2"/>
    </font>
    <font>
      <sz val="10"/>
      <name val="Arial"/>
      <family val="2"/>
    </font>
    <font>
      <b/>
      <sz val="16"/>
      <color theme="1"/>
      <name val="Arial"/>
      <family val="2"/>
    </font>
    <font>
      <b/>
      <sz val="14"/>
      <color theme="1"/>
      <name val="Arial"/>
      <family val="2"/>
    </font>
    <font>
      <sz val="14"/>
      <color theme="1"/>
      <name val="Asap-Regular"/>
    </font>
    <font>
      <sz val="14"/>
      <color theme="3" tint="-0.499984740745262"/>
      <name val="Asap-Regular"/>
    </font>
    <font>
      <sz val="13"/>
      <color rgb="FFDA3035"/>
      <name val="Asap-Regular"/>
    </font>
    <font>
      <sz val="13"/>
      <color rgb="FFC75000"/>
      <name val="Asap-Regular"/>
    </font>
    <font>
      <sz val="16"/>
      <color rgb="FF019FE1"/>
      <name val="Arial"/>
      <family val="2"/>
    </font>
    <font>
      <sz val="13"/>
      <color theme="1"/>
      <name val="Arial"/>
      <family val="2"/>
    </font>
    <font>
      <b/>
      <sz val="20"/>
      <color theme="1"/>
      <name val="Arial"/>
      <family val="2"/>
    </font>
    <font>
      <sz val="16"/>
      <color rgb="FF000000"/>
      <name val="Arial"/>
      <family val="2"/>
    </font>
    <font>
      <u/>
      <sz val="16"/>
      <color theme="1"/>
      <name val="Arial"/>
      <family val="2"/>
    </font>
    <font>
      <u/>
      <sz val="12"/>
      <color theme="10"/>
      <name val="Arial"/>
      <family val="2"/>
    </font>
    <font>
      <sz val="16"/>
      <color theme="0"/>
      <name val="Arial"/>
      <family val="2"/>
    </font>
  </fonts>
  <fills count="13">
    <fill>
      <patternFill patternType="none"/>
    </fill>
    <fill>
      <patternFill patternType="gray125"/>
    </fill>
    <fill>
      <patternFill patternType="solid">
        <fgColor theme="0"/>
        <bgColor indexed="64"/>
      </patternFill>
    </fill>
    <fill>
      <patternFill patternType="solid">
        <fgColor rgb="FF0860B0"/>
        <bgColor indexed="64"/>
      </patternFill>
    </fill>
    <fill>
      <patternFill patternType="solid">
        <fgColor theme="0" tint="-0.14999847407452621"/>
        <bgColor indexed="64"/>
      </patternFill>
    </fill>
    <fill>
      <patternFill patternType="solid">
        <fgColor rgb="FFE94448"/>
        <bgColor indexed="64"/>
      </patternFill>
    </fill>
    <fill>
      <patternFill patternType="solid">
        <fgColor rgb="FFEE7900"/>
        <bgColor indexed="64"/>
      </patternFill>
    </fill>
    <fill>
      <patternFill patternType="solid">
        <fgColor rgb="FF019FE1"/>
        <bgColor indexed="64"/>
      </patternFill>
    </fill>
    <fill>
      <patternFill patternType="solid">
        <fgColor rgb="FFFFFFFF"/>
        <bgColor rgb="FF000000"/>
      </patternFill>
    </fill>
    <fill>
      <patternFill patternType="solid">
        <fgColor theme="0"/>
        <bgColor rgb="FF000000"/>
      </patternFill>
    </fill>
    <fill>
      <patternFill patternType="solid">
        <fgColor rgb="FF004F88"/>
        <bgColor indexed="64"/>
      </patternFill>
    </fill>
    <fill>
      <patternFill patternType="solid">
        <fgColor theme="0" tint="-4.9989318521683403E-2"/>
        <bgColor indexed="64"/>
      </patternFill>
    </fill>
    <fill>
      <patternFill patternType="solid">
        <fgColor rgb="FFE2001A"/>
        <bgColor rgb="FF000000"/>
      </patternFill>
    </fill>
  </fills>
  <borders count="6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rgb="FFE0303A"/>
      </left>
      <right style="medium">
        <color rgb="FFE0303A"/>
      </right>
      <top style="medium">
        <color rgb="FFE0303A"/>
      </top>
      <bottom style="medium">
        <color rgb="FFE0303A"/>
      </bottom>
      <diagonal/>
    </border>
    <border>
      <left style="medium">
        <color rgb="FFE0303A"/>
      </left>
      <right style="thin">
        <color indexed="64"/>
      </right>
      <top style="medium">
        <color rgb="FFE0303A"/>
      </top>
      <bottom style="thin">
        <color indexed="64"/>
      </bottom>
      <diagonal/>
    </border>
    <border>
      <left style="thin">
        <color indexed="64"/>
      </left>
      <right/>
      <top style="medium">
        <color rgb="FFE0303A"/>
      </top>
      <bottom style="thin">
        <color indexed="64"/>
      </bottom>
      <diagonal/>
    </border>
    <border>
      <left/>
      <right/>
      <top style="medium">
        <color rgb="FFE0303A"/>
      </top>
      <bottom style="thin">
        <color indexed="64"/>
      </bottom>
      <diagonal/>
    </border>
    <border>
      <left style="thin">
        <color indexed="64"/>
      </left>
      <right style="medium">
        <color rgb="FFE0303A"/>
      </right>
      <top style="medium">
        <color rgb="FFE0303A"/>
      </top>
      <bottom style="thin">
        <color indexed="64"/>
      </bottom>
      <diagonal/>
    </border>
    <border>
      <left style="medium">
        <color rgb="FFE0303A"/>
      </left>
      <right style="thin">
        <color indexed="64"/>
      </right>
      <top style="thin">
        <color indexed="64"/>
      </top>
      <bottom style="thin">
        <color indexed="64"/>
      </bottom>
      <diagonal/>
    </border>
    <border>
      <left style="thin">
        <color indexed="64"/>
      </left>
      <right style="medium">
        <color rgb="FFE0303A"/>
      </right>
      <top style="thin">
        <color indexed="64"/>
      </top>
      <bottom style="thin">
        <color indexed="64"/>
      </bottom>
      <diagonal/>
    </border>
    <border>
      <left style="medium">
        <color rgb="FFE0303A"/>
      </left>
      <right style="thin">
        <color indexed="64"/>
      </right>
      <top style="thin">
        <color indexed="64"/>
      </top>
      <bottom style="medium">
        <color rgb="FFE0303A"/>
      </bottom>
      <diagonal/>
    </border>
    <border>
      <left style="thin">
        <color indexed="64"/>
      </left>
      <right/>
      <top style="thin">
        <color indexed="64"/>
      </top>
      <bottom style="medium">
        <color rgb="FFE0303A"/>
      </bottom>
      <diagonal/>
    </border>
    <border>
      <left/>
      <right/>
      <top style="thin">
        <color indexed="64"/>
      </top>
      <bottom style="medium">
        <color rgb="FFE0303A"/>
      </bottom>
      <diagonal/>
    </border>
    <border>
      <left style="thin">
        <color indexed="64"/>
      </left>
      <right style="medium">
        <color rgb="FFE0303A"/>
      </right>
      <top style="thin">
        <color indexed="64"/>
      </top>
      <bottom style="medium">
        <color rgb="FFE0303A"/>
      </bottom>
      <diagonal/>
    </border>
    <border>
      <left style="medium">
        <color rgb="FFE8640F"/>
      </left>
      <right style="medium">
        <color rgb="FFE8640F"/>
      </right>
      <top style="medium">
        <color rgb="FFE8640F"/>
      </top>
      <bottom style="medium">
        <color rgb="FFE8640F"/>
      </bottom>
      <diagonal/>
    </border>
    <border>
      <left style="medium">
        <color rgb="FFE8640F"/>
      </left>
      <right style="thin">
        <color indexed="64"/>
      </right>
      <top style="medium">
        <color rgb="FFE8640F"/>
      </top>
      <bottom style="thin">
        <color indexed="64"/>
      </bottom>
      <diagonal/>
    </border>
    <border>
      <left style="thin">
        <color indexed="64"/>
      </left>
      <right/>
      <top style="medium">
        <color rgb="FFE8640F"/>
      </top>
      <bottom style="thin">
        <color indexed="64"/>
      </bottom>
      <diagonal/>
    </border>
    <border>
      <left/>
      <right/>
      <top style="medium">
        <color rgb="FFE8640F"/>
      </top>
      <bottom style="thin">
        <color indexed="64"/>
      </bottom>
      <diagonal/>
    </border>
    <border>
      <left/>
      <right style="thin">
        <color indexed="64"/>
      </right>
      <top style="medium">
        <color rgb="FFE8640F"/>
      </top>
      <bottom style="thin">
        <color indexed="64"/>
      </bottom>
      <diagonal/>
    </border>
    <border>
      <left style="thin">
        <color indexed="64"/>
      </left>
      <right style="medium">
        <color rgb="FFE8640F"/>
      </right>
      <top style="medium">
        <color rgb="FFE8640F"/>
      </top>
      <bottom style="thin">
        <color indexed="64"/>
      </bottom>
      <diagonal/>
    </border>
    <border>
      <left style="medium">
        <color rgb="FFE8640F"/>
      </left>
      <right style="thin">
        <color indexed="64"/>
      </right>
      <top style="thin">
        <color indexed="64"/>
      </top>
      <bottom style="thin">
        <color indexed="64"/>
      </bottom>
      <diagonal/>
    </border>
    <border>
      <left style="thin">
        <color indexed="64"/>
      </left>
      <right style="medium">
        <color rgb="FFE8640F"/>
      </right>
      <top style="thin">
        <color indexed="64"/>
      </top>
      <bottom style="thin">
        <color indexed="64"/>
      </bottom>
      <diagonal/>
    </border>
    <border>
      <left style="medium">
        <color rgb="FFE8640F"/>
      </left>
      <right style="thin">
        <color indexed="64"/>
      </right>
      <top style="thin">
        <color indexed="64"/>
      </top>
      <bottom style="medium">
        <color rgb="FFE8640F"/>
      </bottom>
      <diagonal/>
    </border>
    <border>
      <left style="thin">
        <color indexed="64"/>
      </left>
      <right/>
      <top style="thin">
        <color indexed="64"/>
      </top>
      <bottom style="medium">
        <color rgb="FFE8640F"/>
      </bottom>
      <diagonal/>
    </border>
    <border>
      <left/>
      <right/>
      <top style="thin">
        <color indexed="64"/>
      </top>
      <bottom style="medium">
        <color rgb="FFE8640F"/>
      </bottom>
      <diagonal/>
    </border>
    <border>
      <left/>
      <right style="thin">
        <color indexed="64"/>
      </right>
      <top style="thin">
        <color indexed="64"/>
      </top>
      <bottom style="medium">
        <color rgb="FFE8640F"/>
      </bottom>
      <diagonal/>
    </border>
    <border>
      <left style="thin">
        <color indexed="64"/>
      </left>
      <right style="medium">
        <color rgb="FFE8640F"/>
      </right>
      <top style="thin">
        <color indexed="64"/>
      </top>
      <bottom style="medium">
        <color rgb="FFE8640F"/>
      </bottom>
      <diagonal/>
    </border>
    <border>
      <left style="medium">
        <color rgb="FFE0303A"/>
      </left>
      <right/>
      <top style="medium">
        <color rgb="FFE0303A"/>
      </top>
      <bottom style="medium">
        <color rgb="FFE0303A"/>
      </bottom>
      <diagonal/>
    </border>
    <border>
      <left/>
      <right/>
      <top style="medium">
        <color rgb="FFE0303A"/>
      </top>
      <bottom style="medium">
        <color rgb="FFE0303A"/>
      </bottom>
      <diagonal/>
    </border>
    <border>
      <left style="thin">
        <color indexed="64"/>
      </left>
      <right style="medium">
        <color rgb="FFE0303A"/>
      </right>
      <top style="medium">
        <color rgb="FFE0303A"/>
      </top>
      <bottom style="medium">
        <color rgb="FFE0303A"/>
      </bottom>
      <diagonal/>
    </border>
    <border>
      <left/>
      <right style="medium">
        <color rgb="FFE0303A"/>
      </right>
      <top style="medium">
        <color rgb="FFE0303A"/>
      </top>
      <bottom style="medium">
        <color rgb="FFE0303A"/>
      </bottom>
      <diagonal/>
    </border>
    <border>
      <left style="medium">
        <color rgb="FFE0303A"/>
      </left>
      <right style="thin">
        <color indexed="64"/>
      </right>
      <top style="medium">
        <color rgb="FFE0303A"/>
      </top>
      <bottom style="medium">
        <color rgb="FFE0303A"/>
      </bottom>
      <diagonal/>
    </border>
    <border>
      <left style="medium">
        <color rgb="FFE8640F"/>
      </left>
      <right style="medium">
        <color rgb="FFE8640F"/>
      </right>
      <top/>
      <bottom/>
      <diagonal/>
    </border>
    <border>
      <left style="medium">
        <color rgb="FFE8640F"/>
      </left>
      <right style="medium">
        <color rgb="FFE8640F"/>
      </right>
      <top/>
      <bottom style="medium">
        <color rgb="FFE8640F"/>
      </bottom>
      <diagonal/>
    </border>
    <border>
      <left style="medium">
        <color rgb="FF4EB8EC"/>
      </left>
      <right/>
      <top style="medium">
        <color rgb="FF4EB8EC"/>
      </top>
      <bottom/>
      <diagonal/>
    </border>
    <border>
      <left/>
      <right style="medium">
        <color rgb="FF4EB8EC"/>
      </right>
      <top style="medium">
        <color rgb="FF4EB8EC"/>
      </top>
      <bottom/>
      <diagonal/>
    </border>
    <border>
      <left style="medium">
        <color rgb="FF4EB8EC"/>
      </left>
      <right/>
      <top/>
      <bottom/>
      <diagonal/>
    </border>
    <border>
      <left/>
      <right style="medium">
        <color rgb="FF4EB8EC"/>
      </right>
      <top/>
      <bottom/>
      <diagonal/>
    </border>
    <border>
      <left style="medium">
        <color rgb="FF4EB8EC"/>
      </left>
      <right/>
      <top/>
      <bottom style="medium">
        <color rgb="FF4EB8EC"/>
      </bottom>
      <diagonal/>
    </border>
    <border>
      <left/>
      <right style="medium">
        <color rgb="FF4EB8EC"/>
      </right>
      <top/>
      <bottom style="medium">
        <color rgb="FF4EB8EC"/>
      </bottom>
      <diagonal/>
    </border>
    <border>
      <left style="thin">
        <color indexed="64"/>
      </left>
      <right style="thin">
        <color indexed="64"/>
      </right>
      <top/>
      <bottom style="thin">
        <color theme="1"/>
      </bottom>
      <diagonal/>
    </border>
    <border>
      <left style="thin">
        <color indexed="64"/>
      </left>
      <right/>
      <top/>
      <bottom style="thin">
        <color theme="1"/>
      </bottom>
      <diagonal/>
    </border>
    <border>
      <left/>
      <right style="thin">
        <color indexed="64"/>
      </right>
      <top/>
      <bottom style="thin">
        <color theme="1"/>
      </bottom>
      <diagonal/>
    </border>
    <border>
      <left style="thin">
        <color theme="1"/>
      </left>
      <right style="thin">
        <color theme="1"/>
      </right>
      <top/>
      <bottom style="thin">
        <color theme="1"/>
      </bottom>
      <diagonal/>
    </border>
    <border>
      <left/>
      <right style="thin">
        <color indexed="64"/>
      </right>
      <top style="medium">
        <color rgb="FFE0303A"/>
      </top>
      <bottom style="thin">
        <color indexed="64"/>
      </bottom>
      <diagonal/>
    </border>
    <border>
      <left style="thin">
        <color theme="1"/>
      </left>
      <right/>
      <top/>
      <bottom style="thin">
        <color theme="1"/>
      </bottom>
      <diagonal/>
    </border>
    <border>
      <left style="thin">
        <color theme="1"/>
      </left>
      <right/>
      <top/>
      <bottom style="thin">
        <color indexed="64"/>
      </bottom>
      <diagonal/>
    </border>
    <border>
      <left style="thin">
        <color theme="1"/>
      </left>
      <right/>
      <top style="thin">
        <color indexed="64"/>
      </top>
      <bottom style="thin">
        <color indexed="64"/>
      </bottom>
      <diagonal/>
    </border>
    <border>
      <left style="thin">
        <color theme="1"/>
      </left>
      <right/>
      <top style="thin">
        <color indexed="64"/>
      </top>
      <bottom/>
      <diagonal/>
    </border>
    <border>
      <left/>
      <right/>
      <top style="thin">
        <color theme="1"/>
      </top>
      <bottom style="thin">
        <color theme="1"/>
      </bottom>
      <diagonal/>
    </border>
    <border>
      <left style="thin">
        <color theme="1"/>
      </left>
      <right style="thin">
        <color theme="1"/>
      </right>
      <top style="thin">
        <color theme="1"/>
      </top>
      <bottom style="thin">
        <color theme="1"/>
      </bottom>
      <diagonal/>
    </border>
    <border>
      <left/>
      <right style="medium">
        <color rgb="FF4EB8EC"/>
      </right>
      <top style="medium">
        <color rgb="FF4EB8EC"/>
      </top>
      <bottom style="medium">
        <color rgb="FF4EB8EC"/>
      </bottom>
      <diagonal/>
    </border>
    <border>
      <left/>
      <right/>
      <top style="medium">
        <color rgb="FF4EB8EC"/>
      </top>
      <bottom/>
      <diagonal/>
    </border>
  </borders>
  <cellStyleXfs count="3">
    <xf numFmtId="164" fontId="0" fillId="0" borderId="0"/>
    <xf numFmtId="9" fontId="3" fillId="0" borderId="0" applyFont="0" applyFill="0" applyBorder="0" applyAlignment="0" applyProtection="0"/>
    <xf numFmtId="164" fontId="43" fillId="0" borderId="0" applyNumberFormat="0" applyFill="0" applyBorder="0" applyAlignment="0" applyProtection="0"/>
  </cellStyleXfs>
  <cellXfs count="165">
    <xf numFmtId="164" fontId="0" fillId="0" borderId="0" xfId="0"/>
    <xf numFmtId="164" fontId="23" fillId="2" borderId="0" xfId="0" applyFont="1" applyFill="1"/>
    <xf numFmtId="164" fontId="0" fillId="2" borderId="0" xfId="0" applyFill="1"/>
    <xf numFmtId="164" fontId="31" fillId="8" borderId="0" xfId="0" applyFont="1" applyFill="1"/>
    <xf numFmtId="164" fontId="31" fillId="9" borderId="0" xfId="0" applyFont="1" applyFill="1"/>
    <xf numFmtId="164" fontId="0" fillId="9" borderId="0" xfId="0" applyFill="1"/>
    <xf numFmtId="0" fontId="27" fillId="11" borderId="19" xfId="0" applyNumberFormat="1" applyFont="1" applyFill="1" applyBorder="1" applyAlignment="1" applyProtection="1">
      <alignment horizontal="left" vertical="center" wrapText="1"/>
      <protection locked="0"/>
    </xf>
    <xf numFmtId="0" fontId="27" fillId="11" borderId="23" xfId="0" applyNumberFormat="1" applyFont="1" applyFill="1" applyBorder="1" applyAlignment="1" applyProtection="1">
      <alignment horizontal="left" vertical="center" wrapText="1"/>
      <protection locked="0"/>
    </xf>
    <xf numFmtId="0" fontId="31" fillId="8" borderId="0" xfId="0" applyNumberFormat="1" applyFont="1" applyFill="1"/>
    <xf numFmtId="0" fontId="0" fillId="2" borderId="0" xfId="0" applyNumberFormat="1" applyFill="1"/>
    <xf numFmtId="0" fontId="0" fillId="0" borderId="0" xfId="0" applyNumberFormat="1"/>
    <xf numFmtId="0" fontId="20" fillId="2" borderId="0" xfId="0" applyNumberFormat="1" applyFont="1" applyFill="1"/>
    <xf numFmtId="0" fontId="38" fillId="2" borderId="0" xfId="0" applyNumberFormat="1" applyFont="1" applyFill="1" applyAlignment="1">
      <alignment vertical="center" wrapText="1"/>
    </xf>
    <xf numFmtId="0" fontId="27" fillId="2" borderId="13" xfId="0" applyNumberFormat="1" applyFont="1" applyFill="1" applyBorder="1" applyAlignment="1">
      <alignment horizontal="center" vertical="center"/>
    </xf>
    <xf numFmtId="0" fontId="32" fillId="2" borderId="61" xfId="0" applyNumberFormat="1" applyFont="1" applyFill="1" applyBorder="1" applyAlignment="1">
      <alignment vertical="center"/>
    </xf>
    <xf numFmtId="0" fontId="39" fillId="2" borderId="52" xfId="0" applyNumberFormat="1" applyFont="1" applyFill="1" applyBorder="1" applyAlignment="1">
      <alignment horizontal="center" vertical="center" wrapText="1"/>
    </xf>
    <xf numFmtId="0" fontId="39" fillId="2" borderId="50" xfId="0" applyNumberFormat="1" applyFont="1" applyFill="1" applyBorder="1" applyAlignment="1">
      <alignment horizontal="center" vertical="center" wrapText="1"/>
    </xf>
    <xf numFmtId="0" fontId="39" fillId="2" borderId="51" xfId="0" applyNumberFormat="1" applyFont="1" applyFill="1" applyBorder="1" applyAlignment="1">
      <alignment horizontal="center" vertical="center" wrapText="1"/>
    </xf>
    <xf numFmtId="0" fontId="39" fillId="2" borderId="55" xfId="0" applyNumberFormat="1" applyFont="1" applyFill="1" applyBorder="1" applyAlignment="1">
      <alignment horizontal="center" vertical="center" wrapText="1"/>
    </xf>
    <xf numFmtId="0" fontId="26" fillId="2" borderId="53" xfId="0" applyNumberFormat="1" applyFont="1" applyFill="1" applyBorder="1" applyAlignment="1">
      <alignment vertical="center" wrapText="1"/>
    </xf>
    <xf numFmtId="0" fontId="39" fillId="2" borderId="10" xfId="0" applyNumberFormat="1" applyFont="1" applyFill="1" applyBorder="1" applyAlignment="1">
      <alignment horizontal="left" vertical="center" wrapText="1"/>
    </xf>
    <xf numFmtId="0" fontId="31" fillId="4" borderId="0" xfId="0" applyNumberFormat="1" applyFont="1" applyFill="1" applyAlignment="1">
      <alignment horizontal="center" vertical="center" wrapText="1"/>
    </xf>
    <xf numFmtId="0" fontId="24" fillId="11" borderId="11" xfId="0" applyNumberFormat="1" applyFont="1" applyFill="1" applyBorder="1" applyAlignment="1" applyProtection="1">
      <alignment horizontal="center" vertical="center" wrapText="1"/>
      <protection locked="0"/>
    </xf>
    <xf numFmtId="0" fontId="24" fillId="11" borderId="9" xfId="0" applyNumberFormat="1" applyFont="1" applyFill="1" applyBorder="1" applyAlignment="1" applyProtection="1">
      <alignment horizontal="center" vertical="center" wrapText="1"/>
      <protection locked="0"/>
    </xf>
    <xf numFmtId="0" fontId="24" fillId="11" borderId="56" xfId="0" applyNumberFormat="1" applyFont="1" applyFill="1" applyBorder="1" applyAlignment="1" applyProtection="1">
      <alignment horizontal="center" vertical="center" wrapText="1"/>
      <protection locked="0"/>
    </xf>
    <xf numFmtId="0" fontId="40" fillId="2" borderId="60" xfId="0" applyNumberFormat="1" applyFont="1" applyFill="1" applyBorder="1" applyAlignment="1">
      <alignment horizontal="center" vertical="center"/>
    </xf>
    <xf numFmtId="0" fontId="24" fillId="11" borderId="1" xfId="0" applyNumberFormat="1" applyFont="1" applyFill="1" applyBorder="1" applyAlignment="1" applyProtection="1">
      <alignment horizontal="center" vertical="center" wrapText="1"/>
      <protection locked="0"/>
    </xf>
    <xf numFmtId="0" fontId="24" fillId="11" borderId="3" xfId="0" applyNumberFormat="1" applyFont="1" applyFill="1" applyBorder="1" applyAlignment="1" applyProtection="1">
      <alignment horizontal="center" vertical="center" wrapText="1"/>
      <protection locked="0"/>
    </xf>
    <xf numFmtId="0" fontId="24" fillId="11" borderId="57" xfId="0" applyNumberFormat="1" applyFont="1" applyFill="1" applyBorder="1" applyAlignment="1" applyProtection="1">
      <alignment horizontal="center" vertical="center" wrapText="1"/>
      <protection locked="0"/>
    </xf>
    <xf numFmtId="0" fontId="24" fillId="4" borderId="0" xfId="0" applyNumberFormat="1" applyFont="1" applyFill="1" applyAlignment="1">
      <alignment horizontal="center" vertical="center" wrapText="1"/>
    </xf>
    <xf numFmtId="0" fontId="24" fillId="11" borderId="58" xfId="0" applyNumberFormat="1" applyFont="1" applyFill="1" applyBorder="1" applyAlignment="1" applyProtection="1">
      <alignment horizontal="center" vertical="center" wrapText="1"/>
      <protection locked="0"/>
    </xf>
    <xf numFmtId="0" fontId="31" fillId="4" borderId="12" xfId="0" applyNumberFormat="1" applyFont="1" applyFill="1" applyBorder="1" applyAlignment="1">
      <alignment horizontal="center" vertical="center" wrapText="1"/>
    </xf>
    <xf numFmtId="0" fontId="24" fillId="4" borderId="12" xfId="0" applyNumberFormat="1" applyFont="1" applyFill="1" applyBorder="1" applyAlignment="1">
      <alignment horizontal="center" vertical="center" wrapText="1"/>
    </xf>
    <xf numFmtId="0" fontId="24" fillId="4" borderId="59" xfId="0" applyNumberFormat="1" applyFont="1" applyFill="1" applyBorder="1" applyAlignment="1">
      <alignment horizontal="center" vertical="center" wrapText="1"/>
    </xf>
    <xf numFmtId="0" fontId="5" fillId="2" borderId="0" xfId="0" applyNumberFormat="1" applyFont="1" applyFill="1"/>
    <xf numFmtId="0" fontId="5" fillId="0" borderId="0" xfId="0" applyNumberFormat="1" applyFont="1"/>
    <xf numFmtId="0" fontId="6" fillId="2" borderId="0" xfId="0" applyNumberFormat="1" applyFont="1" applyFill="1"/>
    <xf numFmtId="0" fontId="5" fillId="2" borderId="0" xfId="0" applyNumberFormat="1" applyFont="1" applyFill="1" applyAlignment="1">
      <alignment horizontal="center"/>
    </xf>
    <xf numFmtId="0" fontId="26" fillId="2" borderId="44" xfId="0" applyNumberFormat="1" applyFont="1" applyFill="1" applyBorder="1" applyAlignment="1">
      <alignment horizontal="left" vertical="center"/>
    </xf>
    <xf numFmtId="0" fontId="26" fillId="2" borderId="45" xfId="0" applyNumberFormat="1" applyFont="1" applyFill="1" applyBorder="1" applyAlignment="1">
      <alignment vertical="center" wrapText="1"/>
    </xf>
    <xf numFmtId="0" fontId="29" fillId="7" borderId="6" xfId="0" applyNumberFormat="1" applyFont="1" applyFill="1" applyBorder="1" applyAlignment="1">
      <alignment vertical="center"/>
    </xf>
    <xf numFmtId="0" fontId="11" fillId="10" borderId="1" xfId="0" applyNumberFormat="1" applyFont="1" applyFill="1" applyBorder="1" applyAlignment="1">
      <alignment horizontal="center" vertical="center" wrapText="1"/>
    </xf>
    <xf numFmtId="0" fontId="35" fillId="7" borderId="5" xfId="0" applyNumberFormat="1" applyFont="1" applyFill="1" applyBorder="1" applyAlignment="1">
      <alignment vertical="center" wrapText="1"/>
    </xf>
    <xf numFmtId="0" fontId="35" fillId="7" borderId="6" xfId="0" applyNumberFormat="1" applyFont="1" applyFill="1" applyBorder="1" applyAlignment="1">
      <alignment vertical="center" wrapText="1"/>
    </xf>
    <xf numFmtId="0" fontId="26" fillId="2" borderId="46" xfId="0" applyNumberFormat="1" applyFont="1" applyFill="1" applyBorder="1" applyAlignment="1">
      <alignment vertical="center" wrapText="1"/>
    </xf>
    <xf numFmtId="0" fontId="26" fillId="2" borderId="47" xfId="0" applyNumberFormat="1" applyFont="1" applyFill="1" applyBorder="1" applyAlignment="1">
      <alignment vertical="center" wrapText="1"/>
    </xf>
    <xf numFmtId="0" fontId="29" fillId="7" borderId="11" xfId="0" applyNumberFormat="1" applyFont="1" applyFill="1" applyBorder="1" applyAlignment="1">
      <alignment vertical="center" wrapText="1"/>
    </xf>
    <xf numFmtId="0" fontId="13" fillId="10" borderId="1" xfId="0" applyNumberFormat="1" applyFont="1" applyFill="1" applyBorder="1" applyAlignment="1">
      <alignment horizontal="center" vertical="center" wrapText="1"/>
    </xf>
    <xf numFmtId="0" fontId="35" fillId="7" borderId="7" xfId="0" applyNumberFormat="1" applyFont="1" applyFill="1" applyBorder="1" applyAlignment="1">
      <alignment vertical="center" wrapText="1"/>
    </xf>
    <xf numFmtId="0" fontId="35" fillId="7" borderId="8" xfId="0" applyNumberFormat="1" applyFont="1" applyFill="1" applyBorder="1" applyAlignment="1">
      <alignment vertical="center" wrapText="1"/>
    </xf>
    <xf numFmtId="0" fontId="26" fillId="2" borderId="48" xfId="0" applyNumberFormat="1" applyFont="1" applyFill="1" applyBorder="1" applyAlignment="1">
      <alignment vertical="center" wrapText="1"/>
    </xf>
    <xf numFmtId="0" fontId="26" fillId="2" borderId="49" xfId="0" applyNumberFormat="1" applyFont="1" applyFill="1" applyBorder="1" applyAlignment="1">
      <alignment vertical="center" wrapText="1"/>
    </xf>
    <xf numFmtId="0" fontId="24" fillId="4" borderId="2" xfId="0" applyNumberFormat="1" applyFont="1" applyFill="1" applyBorder="1" applyAlignment="1">
      <alignment horizontal="center" vertical="center" wrapText="1"/>
    </xf>
    <xf numFmtId="0" fontId="24" fillId="4" borderId="1" xfId="0" applyNumberFormat="1" applyFont="1" applyFill="1" applyBorder="1" applyAlignment="1">
      <alignment horizontal="center" vertical="center" wrapText="1"/>
    </xf>
    <xf numFmtId="0" fontId="31" fillId="4" borderId="1" xfId="0" applyNumberFormat="1" applyFont="1" applyFill="1" applyBorder="1" applyAlignment="1">
      <alignment horizontal="center" vertical="center" wrapText="1"/>
    </xf>
    <xf numFmtId="0" fontId="35" fillId="7" borderId="9" xfId="0" applyNumberFormat="1" applyFont="1" applyFill="1" applyBorder="1" applyAlignment="1">
      <alignment vertical="center" wrapText="1"/>
    </xf>
    <xf numFmtId="0" fontId="35" fillId="7" borderId="10" xfId="0" applyNumberFormat="1" applyFont="1" applyFill="1" applyBorder="1" applyAlignment="1">
      <alignment vertical="center" wrapText="1"/>
    </xf>
    <xf numFmtId="0" fontId="4" fillId="4" borderId="1" xfId="0" applyNumberFormat="1" applyFont="1" applyFill="1" applyBorder="1" applyAlignment="1">
      <alignment horizontal="center" vertical="center" wrapText="1"/>
    </xf>
    <xf numFmtId="0" fontId="27" fillId="2" borderId="43" xfId="0" applyNumberFormat="1" applyFont="1" applyFill="1" applyBorder="1" applyAlignment="1">
      <alignment horizontal="center" vertical="center"/>
    </xf>
    <xf numFmtId="0" fontId="27" fillId="2" borderId="12" xfId="0" applyNumberFormat="1" applyFont="1" applyFill="1" applyBorder="1" applyAlignment="1">
      <alignment horizontal="left" vertical="center" wrapText="1"/>
    </xf>
    <xf numFmtId="0" fontId="33" fillId="11" borderId="1" xfId="0" applyNumberFormat="1" applyFont="1" applyFill="1" applyBorder="1" applyAlignment="1" applyProtection="1">
      <alignment horizontal="center" vertical="center"/>
      <protection locked="0"/>
    </xf>
    <xf numFmtId="0" fontId="27" fillId="0" borderId="1" xfId="0" applyNumberFormat="1" applyFont="1" applyBorder="1" applyAlignment="1">
      <alignment horizontal="center" vertical="center"/>
    </xf>
    <xf numFmtId="0" fontId="35" fillId="6" borderId="3" xfId="0" applyNumberFormat="1" applyFont="1" applyFill="1" applyBorder="1" applyAlignment="1">
      <alignment horizontal="center" vertical="center"/>
    </xf>
    <xf numFmtId="0" fontId="37" fillId="2" borderId="3" xfId="0" applyNumberFormat="1" applyFont="1" applyFill="1" applyBorder="1" applyAlignment="1">
      <alignment horizontal="left" vertical="center" wrapText="1"/>
    </xf>
    <xf numFmtId="0" fontId="14" fillId="2" borderId="1" xfId="0" applyNumberFormat="1" applyFont="1" applyFill="1" applyBorder="1" applyAlignment="1" applyProtection="1">
      <alignment horizontal="center" vertical="center"/>
      <protection locked="0"/>
    </xf>
    <xf numFmtId="0" fontId="27" fillId="2" borderId="24" xfId="0" applyNumberFormat="1" applyFont="1" applyFill="1" applyBorder="1" applyAlignment="1">
      <alignment horizontal="center" vertical="center"/>
    </xf>
    <xf numFmtId="0" fontId="27" fillId="2" borderId="42" xfId="0" applyNumberFormat="1" applyFont="1" applyFill="1" applyBorder="1" applyAlignment="1">
      <alignment horizontal="center" vertical="center"/>
    </xf>
    <xf numFmtId="0" fontId="7" fillId="2" borderId="0" xfId="0" applyNumberFormat="1" applyFont="1" applyFill="1"/>
    <xf numFmtId="0" fontId="8" fillId="2" borderId="0" xfId="0" applyNumberFormat="1" applyFont="1" applyFill="1"/>
    <xf numFmtId="0" fontId="9" fillId="2" borderId="0" xfId="0" applyNumberFormat="1" applyFont="1" applyFill="1" applyAlignment="1">
      <alignment horizontal="left" vertical="center" wrapText="1"/>
    </xf>
    <xf numFmtId="0" fontId="16" fillId="2" borderId="0" xfId="0" applyNumberFormat="1" applyFont="1" applyFill="1" applyAlignment="1">
      <alignment vertical="center"/>
    </xf>
    <xf numFmtId="0" fontId="16" fillId="0" borderId="3" xfId="0" applyNumberFormat="1" applyFont="1" applyBorder="1" applyAlignment="1">
      <alignment horizontal="center" vertical="center"/>
    </xf>
    <xf numFmtId="0" fontId="27" fillId="11" borderId="31" xfId="0" applyNumberFormat="1" applyFont="1" applyFill="1" applyBorder="1" applyAlignment="1" applyProtection="1">
      <alignment vertical="center" wrapText="1"/>
      <protection locked="0"/>
    </xf>
    <xf numFmtId="9" fontId="11" fillId="10" borderId="1" xfId="1" applyFont="1" applyFill="1" applyBorder="1" applyAlignment="1">
      <alignment horizontal="center" vertical="center" wrapText="1"/>
    </xf>
    <xf numFmtId="9" fontId="14" fillId="2" borderId="1" xfId="1" applyFont="1" applyFill="1" applyBorder="1" applyAlignment="1">
      <alignment horizontal="center" vertical="center"/>
    </xf>
    <xf numFmtId="9" fontId="14" fillId="2" borderId="1" xfId="1" applyFont="1" applyFill="1" applyBorder="1" applyAlignment="1">
      <alignment horizontal="center" vertical="center" wrapText="1"/>
    </xf>
    <xf numFmtId="164" fontId="18" fillId="2" borderId="0" xfId="0" applyFont="1" applyFill="1"/>
    <xf numFmtId="164" fontId="18" fillId="0" borderId="0" xfId="0" applyFont="1"/>
    <xf numFmtId="164" fontId="19" fillId="2" borderId="0" xfId="0" applyFont="1" applyFill="1" applyAlignment="1">
      <alignment horizontal="center" vertical="center" wrapText="1"/>
    </xf>
    <xf numFmtId="164" fontId="20" fillId="2" borderId="0" xfId="0" applyFont="1" applyFill="1"/>
    <xf numFmtId="164" fontId="21" fillId="2" borderId="0" xfId="0" applyFont="1" applyFill="1" applyAlignment="1">
      <alignment horizontal="center" vertical="center" wrapText="1"/>
    </xf>
    <xf numFmtId="164" fontId="22" fillId="2" borderId="0" xfId="0" applyFont="1" applyFill="1"/>
    <xf numFmtId="164" fontId="22" fillId="0" borderId="0" xfId="0" applyFont="1"/>
    <xf numFmtId="164" fontId="22" fillId="2" borderId="0" xfId="0" applyFont="1" applyFill="1" applyAlignment="1">
      <alignment vertical="top"/>
    </xf>
    <xf numFmtId="164" fontId="22" fillId="0" borderId="0" xfId="0" applyFont="1" applyAlignment="1">
      <alignment vertical="top"/>
    </xf>
    <xf numFmtId="164" fontId="18" fillId="2" borderId="0" xfId="0" applyFont="1" applyFill="1" applyAlignment="1">
      <alignment vertical="center"/>
    </xf>
    <xf numFmtId="164" fontId="27" fillId="2" borderId="0" xfId="0" applyFont="1" applyFill="1" applyAlignment="1">
      <alignment horizontal="center" vertical="center"/>
    </xf>
    <xf numFmtId="164" fontId="18" fillId="0" borderId="0" xfId="0" applyFont="1" applyAlignment="1">
      <alignment vertical="center"/>
    </xf>
    <xf numFmtId="0" fontId="27" fillId="2" borderId="0" xfId="0" applyNumberFormat="1" applyFont="1" applyFill="1" applyAlignment="1">
      <alignment horizontal="left" vertical="center" wrapText="1"/>
    </xf>
    <xf numFmtId="164" fontId="22" fillId="2" borderId="0" xfId="0" applyFont="1" applyFill="1" applyAlignment="1">
      <alignment horizontal="center" vertical="center"/>
    </xf>
    <xf numFmtId="164" fontId="27" fillId="2" borderId="0" xfId="0" applyFont="1" applyFill="1" applyAlignment="1">
      <alignment horizontal="center" vertical="center" wrapText="1"/>
    </xf>
    <xf numFmtId="164" fontId="27" fillId="2" borderId="0" xfId="0" applyFont="1" applyFill="1" applyAlignment="1">
      <alignment vertical="center" wrapText="1"/>
    </xf>
    <xf numFmtId="164" fontId="26" fillId="2" borderId="0" xfId="0" applyFont="1" applyFill="1"/>
    <xf numFmtId="164" fontId="25" fillId="2" borderId="0" xfId="0" applyFont="1" applyFill="1"/>
    <xf numFmtId="164" fontId="27" fillId="2" borderId="14" xfId="0" applyFont="1" applyFill="1" applyBorder="1" applyAlignment="1">
      <alignment horizontal="center" vertical="center"/>
    </xf>
    <xf numFmtId="164" fontId="27" fillId="2" borderId="17" xfId="0" applyFont="1" applyFill="1" applyBorder="1" applyAlignment="1">
      <alignment horizontal="center" vertical="center"/>
    </xf>
    <xf numFmtId="164" fontId="27" fillId="2" borderId="18" xfId="0" applyFont="1" applyFill="1" applyBorder="1" applyAlignment="1">
      <alignment horizontal="center" vertical="center"/>
    </xf>
    <xf numFmtId="164" fontId="27" fillId="2" borderId="20" xfId="0" applyFont="1" applyFill="1" applyBorder="1" applyAlignment="1">
      <alignment horizontal="center" vertical="center"/>
    </xf>
    <xf numFmtId="164" fontId="27" fillId="2" borderId="25" xfId="0" applyFont="1" applyFill="1" applyBorder="1" applyAlignment="1">
      <alignment horizontal="center" vertical="center"/>
    </xf>
    <xf numFmtId="164" fontId="27" fillId="2" borderId="29" xfId="0" applyFont="1" applyFill="1" applyBorder="1" applyAlignment="1">
      <alignment horizontal="center" vertical="center" wrapText="1"/>
    </xf>
    <xf numFmtId="164" fontId="27" fillId="2" borderId="30" xfId="0" applyFont="1" applyFill="1" applyBorder="1" applyAlignment="1">
      <alignment horizontal="center" vertical="center"/>
    </xf>
    <xf numFmtId="164" fontId="27" fillId="2" borderId="32" xfId="0" applyFont="1" applyFill="1" applyBorder="1" applyAlignment="1">
      <alignment horizontal="center" vertical="center"/>
    </xf>
    <xf numFmtId="9" fontId="30" fillId="7" borderId="1" xfId="0" applyNumberFormat="1" applyFont="1" applyFill="1" applyBorder="1" applyAlignment="1">
      <alignment horizontal="center" vertical="center"/>
    </xf>
    <xf numFmtId="0" fontId="28" fillId="2" borderId="0" xfId="0" applyNumberFormat="1" applyFont="1" applyFill="1" applyAlignment="1">
      <alignment horizontal="center" vertical="center" wrapText="1"/>
    </xf>
    <xf numFmtId="164" fontId="41" fillId="0" borderId="0" xfId="0" applyFont="1" applyAlignment="1">
      <alignment vertical="center"/>
    </xf>
    <xf numFmtId="164" fontId="26" fillId="2" borderId="0" xfId="0" applyFont="1" applyFill="1" applyAlignment="1">
      <alignment vertical="center" wrapText="1"/>
    </xf>
    <xf numFmtId="0" fontId="27" fillId="11" borderId="31" xfId="0" applyNumberFormat="1" applyFont="1" applyFill="1" applyBorder="1" applyAlignment="1" applyProtection="1">
      <alignment horizontal="left" vertical="center" wrapText="1"/>
      <protection locked="0"/>
    </xf>
    <xf numFmtId="0" fontId="27" fillId="11" borderId="36" xfId="0" applyNumberFormat="1" applyFont="1" applyFill="1" applyBorder="1" applyAlignment="1" applyProtection="1">
      <alignment horizontal="left" vertical="center" wrapText="1"/>
      <protection locked="0"/>
    </xf>
    <xf numFmtId="164" fontId="27" fillId="2" borderId="0" xfId="0" applyFont="1" applyFill="1" applyAlignment="1">
      <alignment horizontal="left" vertical="center" wrapText="1"/>
    </xf>
    <xf numFmtId="164" fontId="44" fillId="12" borderId="0" xfId="2" applyFont="1" applyFill="1" applyAlignment="1">
      <alignment horizontal="center" vertical="center"/>
    </xf>
    <xf numFmtId="164" fontId="44" fillId="0" borderId="0" xfId="2" applyFont="1" applyFill="1" applyAlignment="1">
      <alignment horizontal="center" vertical="center"/>
    </xf>
    <xf numFmtId="164" fontId="28" fillId="2" borderId="0" xfId="0" applyFont="1" applyFill="1" applyAlignment="1">
      <alignment horizontal="center" vertical="center" wrapText="1"/>
    </xf>
    <xf numFmtId="164" fontId="26" fillId="0" borderId="0" xfId="0" applyFont="1" applyAlignment="1">
      <alignment horizontal="left" vertical="center" wrapText="1"/>
    </xf>
    <xf numFmtId="164" fontId="23" fillId="0" borderId="0" xfId="0" applyFont="1" applyAlignment="1">
      <alignment horizontal="left" vertical="center" wrapText="1"/>
    </xf>
    <xf numFmtId="164" fontId="26" fillId="0" borderId="1" xfId="0" applyFont="1" applyBorder="1" applyAlignment="1">
      <alignment horizontal="left" vertical="center"/>
    </xf>
    <xf numFmtId="164" fontId="26" fillId="11" borderId="1" xfId="0" applyFont="1" applyFill="1" applyBorder="1" applyAlignment="1" applyProtection="1">
      <alignment horizontal="left" vertical="center" wrapText="1"/>
      <protection locked="0"/>
    </xf>
    <xf numFmtId="14" fontId="26" fillId="11" borderId="1" xfId="0" applyNumberFormat="1" applyFont="1" applyFill="1" applyBorder="1" applyAlignment="1" applyProtection="1">
      <alignment horizontal="left" vertical="center" wrapText="1"/>
      <protection locked="0"/>
    </xf>
    <xf numFmtId="164" fontId="27" fillId="2" borderId="0" xfId="0" applyFont="1" applyFill="1" applyAlignment="1">
      <alignment horizontal="left" vertical="center" wrapText="1"/>
    </xf>
    <xf numFmtId="164" fontId="27" fillId="2" borderId="0" xfId="0" applyFont="1" applyFill="1" applyAlignment="1">
      <alignment horizontal="center" vertical="center"/>
    </xf>
    <xf numFmtId="164" fontId="26" fillId="2" borderId="0" xfId="0" applyFont="1" applyFill="1" applyAlignment="1">
      <alignment horizontal="left" vertical="top" wrapText="1"/>
    </xf>
    <xf numFmtId="164" fontId="27" fillId="2" borderId="0" xfId="0" applyFont="1" applyFill="1" applyAlignment="1">
      <alignment horizontal="center" vertical="center" wrapText="1"/>
    </xf>
    <xf numFmtId="164" fontId="27" fillId="11" borderId="3" xfId="0" applyFont="1" applyFill="1" applyBorder="1" applyAlignment="1" applyProtection="1">
      <alignment horizontal="left" vertical="center" wrapText="1"/>
      <protection locked="0"/>
    </xf>
    <xf numFmtId="164" fontId="27" fillId="11" borderId="4" xfId="0" applyFont="1" applyFill="1" applyBorder="1" applyAlignment="1" applyProtection="1">
      <alignment horizontal="left" vertical="center" wrapText="1"/>
      <protection locked="0"/>
    </xf>
    <xf numFmtId="164" fontId="27" fillId="11" borderId="2" xfId="0" applyFont="1" applyFill="1" applyBorder="1" applyAlignment="1" applyProtection="1">
      <alignment horizontal="left" vertical="center" wrapText="1"/>
      <protection locked="0"/>
    </xf>
    <xf numFmtId="164" fontId="27" fillId="11" borderId="21" xfId="0" applyFont="1" applyFill="1" applyBorder="1" applyAlignment="1" applyProtection="1">
      <alignment horizontal="left" vertical="center" wrapText="1"/>
      <protection locked="0"/>
    </xf>
    <xf numFmtId="164" fontId="27" fillId="11" borderId="22" xfId="0" applyFont="1" applyFill="1" applyBorder="1" applyAlignment="1" applyProtection="1">
      <alignment horizontal="left" vertical="center" wrapText="1"/>
      <protection locked="0"/>
    </xf>
    <xf numFmtId="164" fontId="44" fillId="12" borderId="0" xfId="2" applyFont="1" applyFill="1" applyAlignment="1">
      <alignment horizontal="center" vertical="center"/>
    </xf>
    <xf numFmtId="164" fontId="27" fillId="2" borderId="15" xfId="0" applyFont="1" applyFill="1" applyBorder="1" applyAlignment="1">
      <alignment horizontal="center" vertical="center"/>
    </xf>
    <xf numFmtId="164" fontId="27" fillId="2" borderId="16" xfId="0" applyFont="1" applyFill="1" applyBorder="1" applyAlignment="1">
      <alignment horizontal="center" vertical="center"/>
    </xf>
    <xf numFmtId="164" fontId="27" fillId="2" borderId="54" xfId="0" applyFont="1" applyFill="1" applyBorder="1" applyAlignment="1">
      <alignment horizontal="center" vertical="center"/>
    </xf>
    <xf numFmtId="164" fontId="27" fillId="11" borderId="33" xfId="0" applyFont="1" applyFill="1" applyBorder="1" applyAlignment="1" applyProtection="1">
      <alignment horizontal="left" vertical="center" wrapText="1"/>
      <protection locked="0"/>
    </xf>
    <xf numFmtId="164" fontId="27" fillId="11" borderId="34" xfId="0" applyFont="1" applyFill="1" applyBorder="1" applyAlignment="1" applyProtection="1">
      <alignment horizontal="left" vertical="center" wrapText="1"/>
      <protection locked="0"/>
    </xf>
    <xf numFmtId="164" fontId="27" fillId="11" borderId="35" xfId="0" applyFont="1" applyFill="1" applyBorder="1" applyAlignment="1" applyProtection="1">
      <alignment horizontal="left" vertical="center" wrapText="1"/>
      <protection locked="0"/>
    </xf>
    <xf numFmtId="164" fontId="27" fillId="2" borderId="26" xfId="0" applyFont="1" applyFill="1" applyBorder="1" applyAlignment="1">
      <alignment horizontal="center" vertical="center" wrapText="1"/>
    </xf>
    <xf numFmtId="164" fontId="27" fillId="2" borderId="27" xfId="0" applyFont="1" applyFill="1" applyBorder="1" applyAlignment="1">
      <alignment horizontal="center" vertical="center" wrapText="1"/>
    </xf>
    <xf numFmtId="164" fontId="27" fillId="2" borderId="28" xfId="0" applyFont="1" applyFill="1" applyBorder="1" applyAlignment="1">
      <alignment horizontal="center" vertical="center" wrapText="1"/>
    </xf>
    <xf numFmtId="0" fontId="17" fillId="2" borderId="3" xfId="0" applyNumberFormat="1" applyFont="1" applyFill="1" applyBorder="1" applyAlignment="1">
      <alignment horizontal="center" vertical="center" wrapText="1"/>
    </xf>
    <xf numFmtId="0" fontId="17" fillId="2" borderId="2" xfId="0" applyNumberFormat="1" applyFont="1" applyFill="1" applyBorder="1" applyAlignment="1">
      <alignment horizontal="center" vertical="center" wrapText="1"/>
    </xf>
    <xf numFmtId="0" fontId="15" fillId="3" borderId="3" xfId="0" applyNumberFormat="1" applyFont="1" applyFill="1" applyBorder="1" applyAlignment="1">
      <alignment horizontal="center" vertical="center" wrapText="1"/>
    </xf>
    <xf numFmtId="0" fontId="15" fillId="3" borderId="2" xfId="0" applyNumberFormat="1" applyFont="1" applyFill="1" applyBorder="1" applyAlignment="1">
      <alignment horizontal="center" vertical="center" wrapText="1"/>
    </xf>
    <xf numFmtId="0" fontId="27" fillId="2" borderId="12" xfId="0" applyNumberFormat="1" applyFont="1" applyFill="1" applyBorder="1" applyAlignment="1">
      <alignment horizontal="center" vertical="center" wrapText="1"/>
    </xf>
    <xf numFmtId="0" fontId="27" fillId="2" borderId="10" xfId="0" applyNumberFormat="1" applyFont="1" applyFill="1" applyBorder="1" applyAlignment="1">
      <alignment horizontal="center" vertical="center" wrapText="1"/>
    </xf>
    <xf numFmtId="0" fontId="27" fillId="2" borderId="37" xfId="0" applyNumberFormat="1" applyFont="1" applyFill="1" applyBorder="1" applyAlignment="1">
      <alignment horizontal="center" vertical="center"/>
    </xf>
    <xf numFmtId="0" fontId="27" fillId="2" borderId="40" xfId="0" applyNumberFormat="1" applyFont="1" applyFill="1" applyBorder="1" applyAlignment="1">
      <alignment horizontal="center" vertical="center"/>
    </xf>
    <xf numFmtId="164" fontId="29" fillId="12" borderId="0" xfId="2" applyFont="1" applyFill="1" applyAlignment="1">
      <alignment horizontal="center" vertical="center"/>
    </xf>
    <xf numFmtId="0" fontId="16" fillId="0" borderId="3" xfId="0" applyNumberFormat="1" applyFont="1" applyBorder="1" applyAlignment="1">
      <alignment horizontal="center" vertical="center" wrapText="1"/>
    </xf>
    <xf numFmtId="0" fontId="16" fillId="0" borderId="2" xfId="0" applyNumberFormat="1" applyFont="1" applyBorder="1" applyAlignment="1">
      <alignment horizontal="center" vertical="center" wrapText="1"/>
    </xf>
    <xf numFmtId="0" fontId="34" fillId="5" borderId="4" xfId="0" applyNumberFormat="1" applyFont="1" applyFill="1" applyBorder="1" applyAlignment="1">
      <alignment horizontal="center" vertical="center"/>
    </xf>
    <xf numFmtId="0" fontId="10" fillId="5" borderId="2" xfId="0" applyNumberFormat="1" applyFont="1" applyFill="1" applyBorder="1" applyAlignment="1">
      <alignment horizontal="center" vertical="center"/>
    </xf>
    <xf numFmtId="0" fontId="42" fillId="2" borderId="0" xfId="0" applyNumberFormat="1" applyFont="1" applyFill="1" applyAlignment="1">
      <alignment horizontal="left" vertical="top" wrapText="1"/>
    </xf>
    <xf numFmtId="0" fontId="27" fillId="2" borderId="38" xfId="0" applyNumberFormat="1" applyFont="1" applyFill="1" applyBorder="1" applyAlignment="1">
      <alignment horizontal="center" vertical="center"/>
    </xf>
    <xf numFmtId="0" fontId="36" fillId="2" borderId="3" xfId="0" applyNumberFormat="1" applyFont="1" applyFill="1" applyBorder="1" applyAlignment="1">
      <alignment horizontal="center" vertical="center" wrapText="1"/>
    </xf>
    <xf numFmtId="0" fontId="12" fillId="2" borderId="2" xfId="0" applyNumberFormat="1" applyFont="1" applyFill="1" applyBorder="1" applyAlignment="1">
      <alignment horizontal="center" vertical="center" wrapText="1"/>
    </xf>
    <xf numFmtId="0" fontId="36" fillId="2" borderId="2" xfId="0" applyNumberFormat="1" applyFont="1" applyFill="1" applyBorder="1" applyAlignment="1">
      <alignment horizontal="center" vertical="center" wrapText="1"/>
    </xf>
    <xf numFmtId="0" fontId="34" fillId="5" borderId="1" xfId="0" applyNumberFormat="1" applyFont="1" applyFill="1" applyBorder="1" applyAlignment="1">
      <alignment horizontal="center" vertical="center"/>
    </xf>
    <xf numFmtId="0" fontId="10" fillId="5" borderId="1" xfId="0" applyNumberFormat="1" applyFont="1" applyFill="1" applyBorder="1" applyAlignment="1">
      <alignment horizontal="center" vertical="center"/>
    </xf>
    <xf numFmtId="0" fontId="28" fillId="2" borderId="0" xfId="0" applyNumberFormat="1" applyFont="1" applyFill="1" applyAlignment="1">
      <alignment horizontal="center" vertical="center" wrapText="1"/>
    </xf>
    <xf numFmtId="0" fontId="27" fillId="2" borderId="41" xfId="0" applyNumberFormat="1" applyFont="1" applyFill="1" applyBorder="1" applyAlignment="1">
      <alignment horizontal="center" vertical="center"/>
    </xf>
    <xf numFmtId="0" fontId="27" fillId="2" borderId="39" xfId="0" applyNumberFormat="1" applyFont="1" applyFill="1" applyBorder="1" applyAlignment="1">
      <alignment horizontal="center" vertical="center"/>
    </xf>
    <xf numFmtId="0" fontId="34" fillId="5" borderId="2" xfId="0" applyNumberFormat="1" applyFont="1" applyFill="1" applyBorder="1" applyAlignment="1">
      <alignment horizontal="center" vertical="center"/>
    </xf>
    <xf numFmtId="0" fontId="32" fillId="2" borderId="44" xfId="0" applyNumberFormat="1" applyFont="1" applyFill="1" applyBorder="1" applyAlignment="1">
      <alignment horizontal="center" vertical="center" wrapText="1"/>
    </xf>
    <xf numFmtId="0" fontId="32" fillId="2" borderId="62" xfId="0" applyNumberFormat="1" applyFont="1" applyFill="1" applyBorder="1" applyAlignment="1">
      <alignment horizontal="center" vertical="center" wrapText="1"/>
    </xf>
    <xf numFmtId="0" fontId="32" fillId="2" borderId="46" xfId="0" applyNumberFormat="1" applyFont="1" applyFill="1" applyBorder="1" applyAlignment="1">
      <alignment horizontal="center" vertical="center" wrapText="1"/>
    </xf>
    <xf numFmtId="0" fontId="32" fillId="2" borderId="49" xfId="0" applyNumberFormat="1" applyFont="1" applyFill="1" applyBorder="1" applyAlignment="1">
      <alignment horizontal="center" vertical="center" wrapText="1"/>
    </xf>
    <xf numFmtId="0" fontId="42" fillId="2" borderId="0" xfId="0" applyNumberFormat="1" applyFont="1" applyFill="1" applyAlignment="1">
      <alignment horizontal="left" vertical="center" wrapText="1"/>
    </xf>
  </cellXfs>
  <cellStyles count="3">
    <cellStyle name="Link" xfId="2" builtinId="8"/>
    <cellStyle name="Prozent" xfId="1" builtinId="5"/>
    <cellStyle name="Standard" xfId="0" builtinId="0" customBuiltin="1"/>
  </cellStyles>
  <dxfs count="86">
    <dxf>
      <fill>
        <patternFill>
          <bgColor rgb="FFD9D9D8"/>
        </patternFill>
      </fill>
      <border>
        <right style="thin">
          <color auto="1"/>
        </right>
        <bottom style="thin">
          <color auto="1"/>
        </bottom>
        <vertical/>
        <horizontal/>
      </border>
    </dxf>
    <dxf>
      <font>
        <color rgb="FFFF0000"/>
      </font>
      <fill>
        <patternFill>
          <bgColor rgb="FFD9D9D8"/>
        </patternFill>
      </fill>
      <border>
        <left/>
        <right style="thin">
          <color auto="1"/>
        </right>
        <top/>
        <bottom/>
        <vertical/>
        <horizontal/>
      </border>
    </dxf>
    <dxf>
      <font>
        <color rgb="FFFF0000"/>
      </font>
      <fill>
        <patternFill>
          <bgColor rgb="FFD9D9D8"/>
        </patternFill>
      </fill>
      <border>
        <left/>
        <right style="thin">
          <color auto="1"/>
        </right>
        <top/>
        <bottom/>
        <vertical/>
        <horizontal/>
      </border>
    </dxf>
    <dxf>
      <font>
        <color rgb="FFFF0000"/>
      </font>
      <fill>
        <patternFill>
          <bgColor rgb="FFD9D9D8"/>
        </patternFill>
      </fill>
      <border>
        <left/>
        <right style="thin">
          <color auto="1"/>
        </right>
        <top/>
        <bottom/>
        <vertical/>
        <horizontal/>
      </border>
    </dxf>
    <dxf>
      <font>
        <color rgb="FFFF0000"/>
      </font>
      <fill>
        <patternFill>
          <bgColor rgb="FFD9D9D8"/>
        </patternFill>
      </fill>
      <border>
        <left/>
        <right style="thin">
          <color auto="1"/>
        </right>
        <top/>
        <bottom/>
        <vertical/>
        <horizontal/>
      </border>
    </dxf>
    <dxf>
      <font>
        <color rgb="FFFF0000"/>
      </font>
      <fill>
        <patternFill>
          <bgColor rgb="FFD9D9D8"/>
        </patternFill>
      </fill>
      <border>
        <left/>
        <right style="thin">
          <color auto="1"/>
        </right>
        <top/>
        <bottom/>
        <vertical/>
        <horizontal/>
      </border>
    </dxf>
    <dxf>
      <font>
        <color rgb="FFFF0000"/>
      </font>
      <fill>
        <patternFill>
          <bgColor rgb="FFD9D9D8"/>
        </patternFill>
      </fill>
      <border>
        <left/>
        <right style="thin">
          <color auto="1"/>
        </right>
        <top/>
        <bottom/>
        <vertical/>
        <horizontal/>
      </border>
    </dxf>
    <dxf>
      <font>
        <color rgb="FFFF0000"/>
      </font>
      <fill>
        <patternFill>
          <bgColor rgb="FFD9D9D8"/>
        </patternFill>
      </fill>
      <border>
        <left/>
        <right style="thin">
          <color auto="1"/>
        </right>
        <top/>
        <bottom/>
        <vertical/>
        <horizontal/>
      </border>
    </dxf>
    <dxf>
      <font>
        <color rgb="FFFF0000"/>
      </font>
      <fill>
        <patternFill>
          <bgColor rgb="FFD9D9D8"/>
        </patternFill>
      </fill>
      <border>
        <left/>
        <right style="thin">
          <color auto="1"/>
        </right>
        <top/>
        <bottom/>
        <vertical/>
        <horizontal/>
      </border>
    </dxf>
    <dxf>
      <font>
        <color rgb="FFFF0000"/>
      </font>
      <fill>
        <patternFill>
          <bgColor rgb="FFD9D9D8"/>
        </patternFill>
      </fill>
      <border>
        <left/>
        <right style="thin">
          <color auto="1"/>
        </right>
        <top/>
        <bottom/>
        <vertical/>
        <horizontal/>
      </border>
    </dxf>
    <dxf>
      <font>
        <color rgb="FFFF0000"/>
      </font>
      <fill>
        <patternFill>
          <bgColor rgb="FFD9D9D8"/>
        </patternFill>
      </fill>
      <border>
        <left/>
        <right/>
        <top/>
        <bottom/>
      </border>
    </dxf>
    <dxf>
      <font>
        <color rgb="FFFF0000"/>
      </font>
      <fill>
        <patternFill>
          <bgColor rgb="FFD9D9D8"/>
        </patternFill>
      </fill>
      <border>
        <left/>
        <right/>
        <top/>
        <bottom/>
      </border>
    </dxf>
    <dxf>
      <font>
        <color rgb="FFFF0000"/>
      </font>
      <fill>
        <patternFill>
          <bgColor rgb="FFD9D9D8"/>
        </patternFill>
      </fill>
      <border>
        <left/>
        <right/>
        <top/>
        <bottom/>
      </border>
    </dxf>
    <dxf>
      <font>
        <color rgb="FFFF0000"/>
      </font>
      <fill>
        <patternFill>
          <bgColor rgb="FFD9D9D8"/>
        </patternFill>
      </fill>
      <border>
        <left/>
        <right/>
        <top/>
        <bottom/>
      </border>
    </dxf>
    <dxf>
      <font>
        <color rgb="FFFF0000"/>
      </font>
      <fill>
        <patternFill>
          <bgColor rgb="FFD9D9D8"/>
        </patternFill>
      </fill>
      <border>
        <left/>
        <right/>
        <top/>
        <bottom/>
      </border>
    </dxf>
    <dxf>
      <font>
        <color rgb="FFFF0000"/>
      </font>
      <fill>
        <patternFill>
          <bgColor rgb="FFD9D9D8"/>
        </patternFill>
      </fill>
      <border>
        <left/>
        <right/>
        <top/>
        <bottom/>
      </border>
    </dxf>
    <dxf>
      <font>
        <color rgb="FFFF0000"/>
      </font>
      <fill>
        <patternFill>
          <bgColor rgb="FFD9D9D8"/>
        </patternFill>
      </fill>
      <border>
        <left/>
        <right/>
        <top/>
        <bottom/>
      </border>
    </dxf>
    <dxf>
      <font>
        <color rgb="FFFF0000"/>
      </font>
      <fill>
        <patternFill>
          <bgColor rgb="FFD9D9D8"/>
        </patternFill>
      </fill>
      <border>
        <left/>
        <right/>
        <top/>
        <bottom/>
      </border>
    </dxf>
    <dxf>
      <font>
        <color rgb="FFFF0000"/>
      </font>
      <fill>
        <patternFill>
          <bgColor rgb="FFD9D9D8"/>
        </patternFill>
      </fill>
      <border>
        <left/>
        <right/>
        <top/>
        <bottom/>
      </border>
    </dxf>
    <dxf>
      <font>
        <color rgb="FFFF0000"/>
      </font>
      <fill>
        <patternFill>
          <bgColor rgb="FFD9D9D8"/>
        </patternFill>
      </fill>
      <border>
        <left/>
        <right/>
        <top/>
        <bottom/>
      </border>
    </dxf>
    <dxf>
      <font>
        <color rgb="FFFF0000"/>
      </font>
      <fill>
        <patternFill>
          <bgColor rgb="FFD9D9D8"/>
        </patternFill>
      </fill>
      <border>
        <left/>
        <right/>
        <top/>
        <bottom/>
      </border>
    </dxf>
    <dxf>
      <font>
        <color rgb="FFFF0000"/>
      </font>
      <fill>
        <patternFill>
          <bgColor rgb="FFD9D9D8"/>
        </patternFill>
      </fill>
      <border>
        <left/>
        <right/>
        <top/>
        <bottom/>
      </border>
    </dxf>
    <dxf>
      <font>
        <color rgb="FFFF0000"/>
      </font>
      <fill>
        <patternFill>
          <bgColor rgb="FFD9D9D8"/>
        </patternFill>
      </fill>
      <border>
        <left/>
        <right/>
        <top/>
        <bottom/>
      </border>
    </dxf>
    <dxf>
      <font>
        <color rgb="FFFF0000"/>
      </font>
      <fill>
        <patternFill>
          <bgColor rgb="FFD9D9D8"/>
        </patternFill>
      </fill>
      <border>
        <left/>
        <right/>
        <top/>
        <bottom/>
      </border>
    </dxf>
    <dxf>
      <font>
        <color rgb="FFFF0000"/>
      </font>
      <fill>
        <patternFill>
          <bgColor rgb="FFD9D9D8"/>
        </patternFill>
      </fill>
      <border>
        <left/>
        <right/>
        <top/>
        <bottom/>
      </border>
    </dxf>
    <dxf>
      <font>
        <color rgb="FFFF0000"/>
      </font>
      <fill>
        <patternFill>
          <bgColor rgb="FFD9D9D8"/>
        </patternFill>
      </fill>
      <border>
        <left/>
        <right/>
        <top/>
        <bottom/>
      </border>
    </dxf>
    <dxf>
      <font>
        <color rgb="FFFF0000"/>
      </font>
      <fill>
        <patternFill>
          <bgColor rgb="FFD9D9D8"/>
        </patternFill>
      </fill>
      <border>
        <left/>
        <right/>
        <top/>
        <bottom/>
      </border>
    </dxf>
    <dxf>
      <font>
        <color rgb="FFFF0000"/>
      </font>
      <fill>
        <patternFill>
          <bgColor rgb="FFD9D9D8"/>
        </patternFill>
      </fill>
      <border>
        <left/>
        <right/>
        <top/>
        <bottom/>
      </border>
    </dxf>
    <dxf>
      <font>
        <color rgb="FFFF0000"/>
      </font>
      <fill>
        <patternFill>
          <bgColor rgb="FFD9D9D8"/>
        </patternFill>
      </fill>
      <border>
        <left/>
        <right/>
        <top/>
        <bottom/>
      </border>
    </dxf>
    <dxf>
      <font>
        <color rgb="FFFF0000"/>
      </font>
      <fill>
        <patternFill>
          <bgColor rgb="FFD9D9D8"/>
        </patternFill>
      </fill>
      <border>
        <left/>
        <right/>
        <top/>
        <bottom/>
      </border>
    </dxf>
    <dxf>
      <font>
        <color rgb="FFFF0000"/>
      </font>
      <fill>
        <patternFill>
          <bgColor rgb="FFD9D9D8"/>
        </patternFill>
      </fill>
      <border>
        <left/>
        <right/>
        <top/>
        <bottom/>
      </border>
    </dxf>
    <dxf>
      <font>
        <color rgb="FFFF0000"/>
      </font>
      <fill>
        <patternFill>
          <bgColor rgb="FFD9D9D8"/>
        </patternFill>
      </fill>
      <border>
        <left/>
        <right/>
        <top/>
        <bottom/>
      </border>
    </dxf>
    <dxf>
      <font>
        <color rgb="FFFF0000"/>
      </font>
      <fill>
        <patternFill>
          <bgColor rgb="FFD9D9D8"/>
        </patternFill>
      </fill>
      <border>
        <left/>
        <right/>
        <top/>
        <bottom/>
      </border>
    </dxf>
    <dxf>
      <font>
        <color rgb="FFFF0000"/>
      </font>
      <fill>
        <patternFill>
          <bgColor rgb="FFD9D9D8"/>
        </patternFill>
      </fill>
      <border>
        <left/>
        <right/>
        <top/>
        <bottom/>
      </border>
    </dxf>
    <dxf>
      <font>
        <color rgb="FFFF0000"/>
      </font>
      <fill>
        <patternFill>
          <bgColor rgb="FFD9D9D8"/>
        </patternFill>
      </fill>
      <border>
        <left/>
        <right/>
        <top/>
        <bottom/>
      </border>
    </dxf>
    <dxf>
      <font>
        <color rgb="FFFF0000"/>
      </font>
      <fill>
        <patternFill>
          <bgColor rgb="FFD9D9D8"/>
        </patternFill>
      </fill>
      <border>
        <left/>
        <right/>
        <top/>
        <bottom/>
      </border>
    </dxf>
    <dxf>
      <font>
        <color rgb="FFFF0000"/>
      </font>
      <fill>
        <patternFill>
          <bgColor rgb="FFD9D9D8"/>
        </patternFill>
      </fill>
      <border>
        <left/>
        <right/>
        <top/>
        <bottom/>
      </border>
    </dxf>
    <dxf>
      <font>
        <color rgb="FFFF0000"/>
      </font>
      <fill>
        <patternFill>
          <bgColor rgb="FFD9D9D8"/>
        </patternFill>
      </fill>
      <border>
        <left/>
        <right/>
        <top/>
        <bottom/>
      </border>
    </dxf>
    <dxf>
      <font>
        <color rgb="FFFF0000"/>
      </font>
      <fill>
        <patternFill>
          <bgColor rgb="FFD9D9D8"/>
        </patternFill>
      </fill>
      <border>
        <left/>
        <right/>
        <top/>
        <bottom/>
      </border>
    </dxf>
    <dxf>
      <font>
        <color rgb="FFFF0000"/>
      </font>
      <fill>
        <patternFill>
          <bgColor rgb="FFD9D9D8"/>
        </patternFill>
      </fill>
      <border>
        <left/>
        <right/>
        <top/>
        <bottom/>
      </border>
    </dxf>
    <dxf>
      <font>
        <color rgb="FFFF0000"/>
      </font>
      <fill>
        <patternFill>
          <bgColor rgb="FFD9D9D8"/>
        </patternFill>
      </fill>
      <border>
        <left/>
        <right/>
        <top/>
        <bottom/>
      </border>
    </dxf>
    <dxf>
      <font>
        <color rgb="FFFF0000"/>
      </font>
      <fill>
        <patternFill>
          <bgColor rgb="FFD9D9D8"/>
        </patternFill>
      </fill>
      <border>
        <left/>
        <right/>
        <top/>
        <bottom/>
      </border>
    </dxf>
    <dxf>
      <font>
        <color rgb="FFFF0000"/>
      </font>
      <fill>
        <patternFill>
          <bgColor rgb="FFD9D9D8"/>
        </patternFill>
      </fill>
      <border>
        <left/>
        <right/>
        <top/>
        <bottom/>
      </border>
    </dxf>
    <dxf>
      <font>
        <color rgb="FFFF0000"/>
      </font>
      <fill>
        <patternFill>
          <bgColor rgb="FFD9D9D8"/>
        </patternFill>
      </fill>
      <border>
        <left/>
        <right/>
        <top/>
        <bottom/>
      </border>
    </dxf>
    <dxf>
      <font>
        <color rgb="FFFF0000"/>
      </font>
      <fill>
        <patternFill>
          <bgColor rgb="FFD9D9D8"/>
        </patternFill>
      </fill>
      <border>
        <left/>
        <right/>
        <top/>
        <bottom/>
      </border>
    </dxf>
    <dxf>
      <font>
        <color rgb="FFFF0000"/>
      </font>
      <fill>
        <patternFill>
          <bgColor rgb="FFD9D9D8"/>
        </patternFill>
      </fill>
      <border>
        <left/>
        <right/>
        <top/>
        <bottom/>
      </border>
    </dxf>
    <dxf>
      <font>
        <color rgb="FFFF0000"/>
      </font>
      <fill>
        <patternFill>
          <bgColor rgb="FFD9D9D8"/>
        </patternFill>
      </fill>
      <border>
        <left/>
        <right/>
        <top/>
        <bottom/>
      </border>
    </dxf>
    <dxf>
      <font>
        <color rgb="FFFF0000"/>
      </font>
      <fill>
        <patternFill>
          <bgColor rgb="FFD9D9D8"/>
        </patternFill>
      </fill>
      <border>
        <left/>
        <right/>
        <top/>
        <bottom/>
      </border>
    </dxf>
    <dxf>
      <font>
        <color rgb="FFFF0000"/>
      </font>
      <fill>
        <patternFill>
          <bgColor rgb="FFD9D9D8"/>
        </patternFill>
      </fill>
      <border>
        <left/>
        <right/>
        <top/>
        <bottom/>
      </border>
    </dxf>
    <dxf>
      <fill>
        <patternFill>
          <bgColor theme="0" tint="-0.14996795556505021"/>
        </patternFill>
      </fill>
    </dxf>
    <dxf>
      <font>
        <color rgb="FFFF0000"/>
      </font>
      <fill>
        <patternFill>
          <bgColor theme="0" tint="-0.14996795556505021"/>
        </patternFill>
      </fill>
      <border>
        <left/>
        <right/>
        <top/>
        <bottom/>
      </border>
    </dxf>
    <dxf>
      <font>
        <color theme="0" tint="-0.14996795556505021"/>
      </font>
      <fill>
        <patternFill>
          <bgColor theme="0" tint="-0.14996795556505021"/>
        </patternFill>
      </fill>
      <border>
        <left/>
        <right/>
        <top/>
        <bottom/>
        <vertical/>
        <horizontal/>
      </border>
    </dxf>
    <dxf>
      <font>
        <color rgb="FFFF0000"/>
      </font>
      <fill>
        <patternFill>
          <bgColor theme="0" tint="-0.14996795556505021"/>
        </patternFill>
      </fill>
      <border>
        <left/>
        <right/>
        <top/>
        <bottom/>
      </border>
    </dxf>
    <dxf>
      <font>
        <color theme="0" tint="-0.14996795556505021"/>
      </font>
      <fill>
        <patternFill>
          <bgColor theme="0" tint="-0.14996795556505021"/>
        </patternFill>
      </fill>
      <border>
        <left/>
        <right/>
        <top/>
        <bottom/>
        <vertical/>
        <horizontal/>
      </border>
    </dxf>
    <dxf>
      <font>
        <color rgb="FFFF0000"/>
      </font>
      <fill>
        <patternFill>
          <bgColor theme="0" tint="-0.14996795556505021"/>
        </patternFill>
      </fill>
      <border>
        <left/>
        <right/>
        <top/>
        <bottom/>
      </border>
    </dxf>
    <dxf>
      <font>
        <color rgb="FFFF0000"/>
      </font>
      <fill>
        <patternFill>
          <bgColor theme="0" tint="-0.14996795556505021"/>
        </patternFill>
      </fill>
      <border>
        <left/>
        <right/>
        <top/>
        <bottom/>
      </border>
    </dxf>
    <dxf>
      <font>
        <color theme="0" tint="-0.14996795556505021"/>
      </font>
      <fill>
        <patternFill>
          <bgColor theme="0" tint="-0.14996795556505021"/>
        </patternFill>
      </fill>
      <border>
        <left/>
        <right/>
        <top/>
        <bottom/>
        <vertical/>
        <horizontal/>
      </border>
    </dxf>
    <dxf>
      <font>
        <color rgb="FFFF0000"/>
      </font>
      <fill>
        <patternFill>
          <bgColor theme="0" tint="-0.14996795556505021"/>
        </patternFill>
      </fill>
      <border>
        <left/>
        <right/>
        <top/>
        <bottom/>
      </border>
    </dxf>
    <dxf>
      <font>
        <color rgb="FFFF0000"/>
      </font>
      <fill>
        <patternFill>
          <bgColor theme="0" tint="-0.14996795556505021"/>
        </patternFill>
      </fill>
      <border>
        <left/>
        <right/>
        <top/>
        <bottom/>
      </border>
    </dxf>
    <dxf>
      <font>
        <color theme="0" tint="-0.14996795556505021"/>
      </font>
      <fill>
        <patternFill>
          <bgColor theme="0" tint="-0.14996795556505021"/>
        </patternFill>
      </fill>
      <border>
        <left/>
        <right/>
        <top/>
        <bottom/>
        <vertical/>
        <horizontal/>
      </border>
    </dxf>
    <dxf>
      <font>
        <color rgb="FFFF0000"/>
      </font>
      <fill>
        <patternFill>
          <bgColor theme="0" tint="-0.14996795556505021"/>
        </patternFill>
      </fill>
      <border>
        <left/>
        <right/>
        <top/>
        <bottom/>
      </border>
    </dxf>
    <dxf>
      <font>
        <color rgb="FFFF0000"/>
      </font>
      <fill>
        <patternFill>
          <bgColor theme="0" tint="-0.14996795556505021"/>
        </patternFill>
      </fill>
      <border>
        <left/>
        <right/>
        <top/>
        <bottom/>
      </border>
    </dxf>
    <dxf>
      <font>
        <color theme="0" tint="-0.14996795556505021"/>
      </font>
      <fill>
        <patternFill>
          <bgColor theme="0" tint="-0.14996795556505021"/>
        </patternFill>
      </fill>
      <border>
        <left/>
        <right/>
        <top/>
        <bottom/>
        <vertical/>
        <horizontal/>
      </border>
    </dxf>
    <dxf>
      <font>
        <color rgb="FFFF0000"/>
      </font>
      <fill>
        <patternFill>
          <bgColor theme="0" tint="-0.14996795556505021"/>
        </patternFill>
      </fill>
      <border>
        <left/>
        <right/>
        <top/>
        <bottom/>
      </border>
    </dxf>
    <dxf>
      <font>
        <color rgb="FFFF0000"/>
      </font>
      <fill>
        <patternFill>
          <bgColor theme="0" tint="-0.14996795556505021"/>
        </patternFill>
      </fill>
      <border>
        <left/>
        <right/>
        <top/>
        <bottom/>
      </border>
    </dxf>
    <dxf>
      <font>
        <color theme="0" tint="-0.14996795556505021"/>
      </font>
      <fill>
        <patternFill>
          <bgColor theme="0" tint="-0.14996795556505021"/>
        </patternFill>
      </fill>
      <border>
        <left/>
        <right/>
        <top/>
        <bottom/>
        <vertical/>
        <horizontal/>
      </border>
    </dxf>
    <dxf>
      <font>
        <color rgb="FFFF0000"/>
      </font>
      <fill>
        <patternFill>
          <bgColor theme="0" tint="-0.14996795556505021"/>
        </patternFill>
      </fill>
      <border>
        <left/>
        <right/>
        <top/>
        <bottom/>
      </border>
    </dxf>
    <dxf>
      <font>
        <color rgb="FFFF0000"/>
      </font>
      <fill>
        <patternFill>
          <bgColor theme="0" tint="-0.14996795556505021"/>
        </patternFill>
      </fill>
      <border>
        <left/>
        <right/>
        <top/>
        <bottom/>
      </border>
    </dxf>
    <dxf>
      <font>
        <color theme="0" tint="-0.14996795556505021"/>
      </font>
      <fill>
        <patternFill>
          <bgColor theme="0" tint="-0.14996795556505021"/>
        </patternFill>
      </fill>
      <border>
        <left/>
        <right/>
        <top/>
        <bottom/>
        <vertical/>
        <horizontal/>
      </border>
    </dxf>
    <dxf>
      <font>
        <color rgb="FFFF0000"/>
      </font>
      <fill>
        <patternFill>
          <bgColor theme="0" tint="-0.14996795556505021"/>
        </patternFill>
      </fill>
      <border>
        <left/>
        <right/>
        <top/>
        <bottom/>
      </border>
    </dxf>
    <dxf>
      <font>
        <color rgb="FFFF0000"/>
      </font>
      <fill>
        <patternFill>
          <bgColor theme="0" tint="-0.14996795556505021"/>
        </patternFill>
      </fill>
      <border>
        <left/>
        <right/>
        <top/>
        <bottom/>
      </border>
    </dxf>
    <dxf>
      <font>
        <color theme="0" tint="-0.14996795556505021"/>
      </font>
      <fill>
        <patternFill>
          <bgColor theme="0" tint="-0.14996795556505021"/>
        </patternFill>
      </fill>
      <border>
        <left/>
        <right/>
        <top/>
        <bottom/>
        <vertical/>
        <horizontal/>
      </border>
    </dxf>
    <dxf>
      <font>
        <color rgb="FFFF0000"/>
      </font>
      <fill>
        <patternFill>
          <bgColor theme="0" tint="-0.14996795556505021"/>
        </patternFill>
      </fill>
      <border>
        <left/>
        <right/>
        <top/>
        <bottom/>
      </border>
    </dxf>
    <dxf>
      <font>
        <color theme="0" tint="-0.14996795556505021"/>
      </font>
      <fill>
        <patternFill>
          <bgColor theme="0" tint="-0.14996795556505021"/>
        </patternFill>
      </fill>
      <border>
        <left/>
        <right/>
        <top/>
        <bottom/>
        <vertical/>
        <horizontal/>
      </border>
    </dxf>
    <dxf>
      <font>
        <color rgb="FFFF0000"/>
      </font>
      <fill>
        <patternFill>
          <bgColor theme="0" tint="-0.14996795556505021"/>
        </patternFill>
      </fill>
      <border>
        <left/>
        <right/>
        <top/>
        <bottom/>
        <vertical/>
        <horizontal/>
      </border>
    </dxf>
    <dxf>
      <font>
        <color rgb="FFFF0000"/>
      </font>
      <fill>
        <patternFill>
          <bgColor theme="0" tint="-0.14996795556505021"/>
        </patternFill>
      </fill>
      <border>
        <left/>
        <right/>
        <top/>
        <bottom/>
        <vertical/>
        <horizontal/>
      </border>
    </dxf>
    <dxf>
      <font>
        <color rgb="FFFF0000"/>
      </font>
      <fill>
        <patternFill>
          <bgColor theme="0" tint="-0.14996795556505021"/>
        </patternFill>
      </fill>
      <border>
        <left/>
        <right/>
        <top/>
        <bottom/>
        <vertical/>
        <horizontal/>
      </border>
    </dxf>
    <dxf>
      <font>
        <color rgb="FFFF0000"/>
      </font>
      <fill>
        <patternFill>
          <bgColor theme="0" tint="-0.14996795556505021"/>
        </patternFill>
      </fill>
      <border>
        <left/>
        <right/>
        <top/>
        <bottom/>
        <vertical/>
        <horizontal/>
      </border>
    </dxf>
    <dxf>
      <font>
        <color rgb="FFFF0000"/>
      </font>
      <fill>
        <patternFill>
          <bgColor theme="0" tint="-0.14996795556505021"/>
        </patternFill>
      </fill>
      <border>
        <left/>
        <right/>
        <top/>
        <bottom/>
        <vertical/>
        <horizontal/>
      </border>
    </dxf>
    <dxf>
      <font>
        <color rgb="FFFF0000"/>
      </font>
      <fill>
        <patternFill>
          <bgColor theme="0" tint="-0.14996795556505021"/>
        </patternFill>
      </fill>
      <border>
        <left/>
        <right/>
        <top/>
        <bottom/>
        <vertical/>
        <horizontal/>
      </border>
    </dxf>
    <dxf>
      <font>
        <color rgb="FFFF0000"/>
      </font>
      <fill>
        <patternFill>
          <bgColor theme="0" tint="-0.14996795556505021"/>
        </patternFill>
      </fill>
      <border>
        <left/>
        <right/>
        <top/>
        <bottom/>
        <vertical/>
        <horizontal/>
      </border>
    </dxf>
    <dxf>
      <font>
        <color rgb="FFFF0000"/>
      </font>
      <fill>
        <patternFill>
          <bgColor theme="0" tint="-0.14996795556505021"/>
        </patternFill>
      </fill>
      <border>
        <left/>
        <right/>
        <top/>
        <bottom/>
        <vertical/>
        <horizontal/>
      </border>
    </dxf>
    <dxf>
      <font>
        <color rgb="FFFF0000"/>
      </font>
      <fill>
        <patternFill>
          <bgColor theme="0" tint="-0.14996795556505021"/>
        </patternFill>
      </fill>
      <border>
        <left/>
        <right/>
        <top/>
        <bottom/>
        <vertical/>
        <horizontal/>
      </border>
    </dxf>
    <dxf>
      <font>
        <color rgb="FFFF0000"/>
      </font>
      <fill>
        <patternFill>
          <bgColor theme="0" tint="-0.14996795556505021"/>
        </patternFill>
      </fill>
      <border>
        <left/>
        <right/>
        <top/>
        <bottom/>
        <vertical/>
        <horizontal/>
      </border>
    </dxf>
    <dxf>
      <font>
        <color rgb="FFFF0000"/>
      </font>
      <fill>
        <patternFill>
          <bgColor theme="0" tint="-0.14996795556505021"/>
        </patternFill>
      </fill>
      <border>
        <left/>
        <right/>
        <top/>
        <bottom/>
      </border>
    </dxf>
    <dxf>
      <font>
        <color theme="0" tint="-0.14996795556505021"/>
      </font>
      <fill>
        <patternFill>
          <bgColor theme="0" tint="-0.14996795556505021"/>
        </patternFill>
      </fill>
      <border>
        <left/>
        <right/>
        <top/>
        <bottom/>
      </border>
    </dxf>
  </dxf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DC474"/>
      <color rgb="FFEE7E84"/>
      <color rgb="FFFF6A72"/>
      <color rgb="FFD2A4D0"/>
      <color rgb="FF2AA7E5"/>
      <color rgb="FFFB901C"/>
      <color rgb="FFF6DA4D"/>
      <color rgb="FFBF82BB"/>
      <color rgb="FFCB8D37"/>
      <color rgb="FF58C7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2800"/>
            </a:pPr>
            <a:r>
              <a:rPr lang="de-DE" sz="2800"/>
              <a:t>Ergebnis der Entscheidungsanalyse</a:t>
            </a:r>
          </a:p>
        </c:rich>
      </c:tx>
      <c:layout>
        <c:manualLayout>
          <c:xMode val="edge"/>
          <c:yMode val="edge"/>
          <c:x val="0.25295846394984328"/>
          <c:y val="3.3729370740037456E-2"/>
        </c:manualLayout>
      </c:layout>
      <c:overlay val="0"/>
    </c:title>
    <c:autoTitleDeleted val="0"/>
    <c:plotArea>
      <c:layout>
        <c:manualLayout>
          <c:layoutTarget val="inner"/>
          <c:xMode val="edge"/>
          <c:yMode val="edge"/>
          <c:x val="4.9639452963116421E-2"/>
          <c:y val="0.10318473946777004"/>
          <c:w val="0.77192054700104529"/>
          <c:h val="0.69193919812636229"/>
        </c:manualLayout>
      </c:layout>
      <c:barChart>
        <c:barDir val="col"/>
        <c:grouping val="stacked"/>
        <c:varyColors val="0"/>
        <c:ser>
          <c:idx val="9"/>
          <c:order val="0"/>
          <c:tx>
            <c:strRef>
              <c:f>'Vergleich - Bewertung'!$V$8</c:f>
              <c:strCache>
                <c:ptCount val="1"/>
              </c:strCache>
            </c:strRef>
          </c:tx>
          <c:spPr>
            <a:solidFill>
              <a:srgbClr val="58C7FF"/>
            </a:solidFill>
            <a:ln w="25400">
              <a:noFill/>
            </a:ln>
          </c:spPr>
          <c:invertIfNegative val="0"/>
          <c:dLbls>
            <c:spPr>
              <a:noFill/>
              <a:ln>
                <a:noFill/>
              </a:ln>
              <a:effectLst/>
            </c:spPr>
            <c:txPr>
              <a:bodyPr wrap="square" lIns="38100" tIns="19050" rIns="38100" bIns="19050" anchor="ctr">
                <a:spAutoFit/>
              </a:bodyPr>
              <a:lstStyle/>
              <a:p>
                <a:pPr>
                  <a:defRPr sz="1400"/>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'Vergleich - Bewertung'!$C$10:$C$19</c:f>
              <c:strCache>
                <c:ptCount val="1"/>
                <c:pt idx="0">
                  <c:v>Beispiel: Mechatronik</c:v>
                </c:pt>
              </c:strCache>
            </c:strRef>
          </c:cat>
          <c:val>
            <c:numRef>
              <c:f>'Vergleich - Bewertung'!$AV$10:$AV$19</c:f>
              <c:numCache>
                <c:formatCode>0%</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0-A4FB-CC49-9F96-EF0CA001B765}"/>
            </c:ext>
          </c:extLst>
        </c:ser>
        <c:ser>
          <c:idx val="8"/>
          <c:order val="1"/>
          <c:tx>
            <c:strRef>
              <c:f>'Vergleich - Bewertung'!$T$8</c:f>
              <c:strCache>
                <c:ptCount val="1"/>
              </c:strCache>
            </c:strRef>
          </c:tx>
          <c:spPr>
            <a:solidFill>
              <a:srgbClr val="FDC474"/>
            </a:solidFill>
            <a:ln w="25400">
              <a:noFill/>
            </a:ln>
          </c:spPr>
          <c:invertIfNegative val="0"/>
          <c:dLbls>
            <c:spPr>
              <a:noFill/>
              <a:ln>
                <a:noFill/>
              </a:ln>
              <a:effectLst/>
            </c:spPr>
            <c:txPr>
              <a:bodyPr wrap="square" lIns="38100" tIns="19050" rIns="38100" bIns="19050" anchor="ctr">
                <a:spAutoFit/>
              </a:bodyPr>
              <a:lstStyle/>
              <a:p>
                <a:pPr>
                  <a:defRPr sz="1400"/>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'Vergleich - Bewertung'!$C$10:$C$19</c:f>
              <c:strCache>
                <c:ptCount val="1"/>
                <c:pt idx="0">
                  <c:v>Beispiel: Mechatronik</c:v>
                </c:pt>
              </c:strCache>
            </c:strRef>
          </c:cat>
          <c:val>
            <c:numRef>
              <c:f>'Vergleich - Bewertung'!$AT$10:$AT$19</c:f>
              <c:numCache>
                <c:formatCode>0%</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1-A4FB-CC49-9F96-EF0CA001B765}"/>
            </c:ext>
          </c:extLst>
        </c:ser>
        <c:ser>
          <c:idx val="7"/>
          <c:order val="2"/>
          <c:tx>
            <c:strRef>
              <c:f>'Vergleich - Bewertung'!$R$8</c:f>
              <c:strCache>
                <c:ptCount val="1"/>
              </c:strCache>
            </c:strRef>
          </c:tx>
          <c:spPr>
            <a:solidFill>
              <a:srgbClr val="EE7E84"/>
            </a:solidFill>
            <a:ln w="25400">
              <a:noFill/>
            </a:ln>
          </c:spPr>
          <c:invertIfNegative val="0"/>
          <c:dLbls>
            <c:spPr>
              <a:noFill/>
              <a:ln>
                <a:noFill/>
              </a:ln>
              <a:effectLst/>
            </c:spPr>
            <c:txPr>
              <a:bodyPr wrap="square" lIns="38100" tIns="19050" rIns="38100" bIns="19050" anchor="ctr">
                <a:spAutoFit/>
              </a:bodyPr>
              <a:lstStyle/>
              <a:p>
                <a:pPr>
                  <a:defRPr sz="1400"/>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'Vergleich - Bewertung'!$C$10:$C$19</c:f>
              <c:strCache>
                <c:ptCount val="1"/>
                <c:pt idx="0">
                  <c:v>Beispiel: Mechatronik</c:v>
                </c:pt>
              </c:strCache>
            </c:strRef>
          </c:cat>
          <c:val>
            <c:numRef>
              <c:f>'Vergleich - Bewertung'!$AR$10:$AR$19</c:f>
              <c:numCache>
                <c:formatCode>0%</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2-A4FB-CC49-9F96-EF0CA001B765}"/>
            </c:ext>
          </c:extLst>
        </c:ser>
        <c:ser>
          <c:idx val="6"/>
          <c:order val="3"/>
          <c:tx>
            <c:strRef>
              <c:f>'Vergleich - Bewertung'!$P$8</c:f>
              <c:strCache>
                <c:ptCount val="1"/>
              </c:strCache>
            </c:strRef>
          </c:tx>
          <c:spPr>
            <a:solidFill>
              <a:srgbClr val="D2A4D0"/>
            </a:solidFill>
            <a:ln w="25400">
              <a:noFill/>
            </a:ln>
          </c:spPr>
          <c:invertIfNegative val="0"/>
          <c:dLbls>
            <c:spPr>
              <a:noFill/>
              <a:ln>
                <a:noFill/>
              </a:ln>
              <a:effectLst/>
            </c:spPr>
            <c:txPr>
              <a:bodyPr wrap="square" lIns="38100" tIns="19050" rIns="38100" bIns="19050" anchor="ctr">
                <a:spAutoFit/>
              </a:bodyPr>
              <a:lstStyle/>
              <a:p>
                <a:pPr>
                  <a:defRPr sz="1400"/>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'Vergleich - Bewertung'!$C$10:$C$19</c:f>
              <c:strCache>
                <c:ptCount val="1"/>
                <c:pt idx="0">
                  <c:v>Beispiel: Mechatronik</c:v>
                </c:pt>
              </c:strCache>
            </c:strRef>
          </c:cat>
          <c:val>
            <c:numRef>
              <c:f>'Vergleich - Bewertung'!$AP$10:$AP$19</c:f>
              <c:numCache>
                <c:formatCode>0%</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3-A4FB-CC49-9F96-EF0CA001B765}"/>
            </c:ext>
          </c:extLst>
        </c:ser>
        <c:ser>
          <c:idx val="5"/>
          <c:order val="4"/>
          <c:tx>
            <c:strRef>
              <c:f>'Vergleich - Bewertung'!$N$8</c:f>
              <c:strCache>
                <c:ptCount val="1"/>
              </c:strCache>
            </c:strRef>
          </c:tx>
          <c:spPr>
            <a:solidFill>
              <a:srgbClr val="F6DA4D"/>
            </a:solidFill>
            <a:ln w="25400">
              <a:noFill/>
            </a:ln>
          </c:spPr>
          <c:invertIfNegative val="0"/>
          <c:dLbls>
            <c:spPr>
              <a:noFill/>
              <a:ln>
                <a:noFill/>
              </a:ln>
              <a:effectLst/>
            </c:spPr>
            <c:txPr>
              <a:bodyPr wrap="square" lIns="38100" tIns="19050" rIns="38100" bIns="19050" anchor="ctr">
                <a:spAutoFit/>
              </a:bodyPr>
              <a:lstStyle/>
              <a:p>
                <a:pPr>
                  <a:defRPr sz="1400"/>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'Vergleich - Bewertung'!$C$10:$C$19</c:f>
              <c:strCache>
                <c:ptCount val="1"/>
                <c:pt idx="0">
                  <c:v>Beispiel: Mechatronik</c:v>
                </c:pt>
              </c:strCache>
            </c:strRef>
          </c:cat>
          <c:val>
            <c:numRef>
              <c:f>'Vergleich - Bewertung'!$AN$10:$AN$19</c:f>
              <c:numCache>
                <c:formatCode>0%</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4-A4FB-CC49-9F96-EF0CA001B765}"/>
            </c:ext>
          </c:extLst>
        </c:ser>
        <c:ser>
          <c:idx val="4"/>
          <c:order val="5"/>
          <c:tx>
            <c:strRef>
              <c:f>'Vergleich - Bewertung'!$L$8</c:f>
              <c:strCache>
                <c:ptCount val="1"/>
              </c:strCache>
            </c:strRef>
          </c:tx>
          <c:spPr>
            <a:solidFill>
              <a:srgbClr val="2AA7E5"/>
            </a:solidFill>
            <a:ln w="25400">
              <a:noFill/>
            </a:ln>
          </c:spPr>
          <c:invertIfNegative val="0"/>
          <c:dLbls>
            <c:spPr>
              <a:noFill/>
              <a:ln>
                <a:noFill/>
              </a:ln>
              <a:effectLst/>
            </c:spPr>
            <c:txPr>
              <a:bodyPr wrap="square" lIns="38100" tIns="19050" rIns="38100" bIns="19050" anchor="ctr">
                <a:spAutoFit/>
              </a:bodyPr>
              <a:lstStyle/>
              <a:p>
                <a:pPr>
                  <a:defRPr sz="1400"/>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'Vergleich - Bewertung'!$C$10:$C$19</c:f>
              <c:strCache>
                <c:ptCount val="1"/>
                <c:pt idx="0">
                  <c:v>Beispiel: Mechatronik</c:v>
                </c:pt>
              </c:strCache>
            </c:strRef>
          </c:cat>
          <c:val>
            <c:numRef>
              <c:f>'Vergleich - Bewertung'!$AL$10:$AL$19</c:f>
              <c:numCache>
                <c:formatCode>0%</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5-A4FB-CC49-9F96-EF0CA001B765}"/>
            </c:ext>
          </c:extLst>
        </c:ser>
        <c:ser>
          <c:idx val="3"/>
          <c:order val="6"/>
          <c:tx>
            <c:strRef>
              <c:f>'Vergleich - Bewertung'!$J$8</c:f>
              <c:strCache>
                <c:ptCount val="1"/>
              </c:strCache>
            </c:strRef>
          </c:tx>
          <c:spPr>
            <a:solidFill>
              <a:srgbClr val="FB901C"/>
            </a:solidFill>
            <a:ln w="25400">
              <a:noFill/>
            </a:ln>
          </c:spPr>
          <c:invertIfNegative val="0"/>
          <c:dLbls>
            <c:spPr>
              <a:noFill/>
              <a:ln>
                <a:noFill/>
              </a:ln>
              <a:effectLst/>
            </c:spPr>
            <c:txPr>
              <a:bodyPr wrap="square" lIns="38100" tIns="19050" rIns="38100" bIns="19050" anchor="ctr">
                <a:spAutoFit/>
              </a:bodyPr>
              <a:lstStyle/>
              <a:p>
                <a:pPr>
                  <a:defRPr sz="1400"/>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'Vergleich - Bewertung'!$C$10:$C$19</c:f>
              <c:strCache>
                <c:ptCount val="1"/>
                <c:pt idx="0">
                  <c:v>Beispiel: Mechatronik</c:v>
                </c:pt>
              </c:strCache>
            </c:strRef>
          </c:cat>
          <c:val>
            <c:numRef>
              <c:f>'Vergleich - Bewertung'!$AJ$10:$AJ$19</c:f>
              <c:numCache>
                <c:formatCode>0%</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6-A4FB-CC49-9F96-EF0CA001B765}"/>
            </c:ext>
          </c:extLst>
        </c:ser>
        <c:ser>
          <c:idx val="2"/>
          <c:order val="7"/>
          <c:tx>
            <c:strRef>
              <c:f>'Vergleich - Bewertung'!$H$8</c:f>
              <c:strCache>
                <c:ptCount val="1"/>
              </c:strCache>
            </c:strRef>
          </c:tx>
          <c:spPr>
            <a:solidFill>
              <a:srgbClr val="BF82BB"/>
            </a:solidFill>
            <a:ln w="25400">
              <a:noFill/>
            </a:ln>
          </c:spPr>
          <c:invertIfNegative val="0"/>
          <c:dLbls>
            <c:spPr>
              <a:noFill/>
              <a:ln>
                <a:noFill/>
              </a:ln>
              <a:effectLst/>
            </c:spPr>
            <c:txPr>
              <a:bodyPr wrap="square" lIns="38100" tIns="19050" rIns="38100" bIns="19050" anchor="ctr">
                <a:spAutoFit/>
              </a:bodyPr>
              <a:lstStyle/>
              <a:p>
                <a:pPr>
                  <a:defRPr sz="1400"/>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'Vergleich - Bewertung'!$C$10:$C$19</c:f>
              <c:strCache>
                <c:ptCount val="1"/>
                <c:pt idx="0">
                  <c:v>Beispiel: Mechatronik</c:v>
                </c:pt>
              </c:strCache>
            </c:strRef>
          </c:cat>
          <c:val>
            <c:numRef>
              <c:f>'Vergleich - Bewertung'!$AH$10:$AH$19</c:f>
              <c:numCache>
                <c:formatCode>0%</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7-A4FB-CC49-9F96-EF0CA001B765}"/>
            </c:ext>
          </c:extLst>
        </c:ser>
        <c:ser>
          <c:idx val="1"/>
          <c:order val="8"/>
          <c:tx>
            <c:strRef>
              <c:f>'Vergleich - Bewertung'!$F$8</c:f>
              <c:strCache>
                <c:ptCount val="1"/>
              </c:strCache>
            </c:strRef>
          </c:tx>
          <c:spPr>
            <a:solidFill>
              <a:srgbClr val="CB8D37"/>
            </a:solidFill>
            <a:ln w="25400">
              <a:noFill/>
            </a:ln>
          </c:spPr>
          <c:invertIfNegative val="0"/>
          <c:dLbls>
            <c:spPr>
              <a:noFill/>
              <a:ln>
                <a:noFill/>
              </a:ln>
              <a:effectLst/>
            </c:spPr>
            <c:txPr>
              <a:bodyPr wrap="square" lIns="38100" tIns="19050" rIns="38100" bIns="19050" anchor="ctr">
                <a:spAutoFit/>
              </a:bodyPr>
              <a:lstStyle/>
              <a:p>
                <a:pPr>
                  <a:defRPr sz="1400"/>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'Vergleich - Bewertung'!$C$10:$C$19</c:f>
              <c:strCache>
                <c:ptCount val="1"/>
                <c:pt idx="0">
                  <c:v>Beispiel: Mechatronik</c:v>
                </c:pt>
              </c:strCache>
            </c:strRef>
          </c:cat>
          <c:val>
            <c:numRef>
              <c:f>'Vergleich - Bewertung'!$AF$10:$AF$19</c:f>
              <c:numCache>
                <c:formatCode>0%</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8-A4FB-CC49-9F96-EF0CA001B765}"/>
            </c:ext>
          </c:extLst>
        </c:ser>
        <c:ser>
          <c:idx val="0"/>
          <c:order val="9"/>
          <c:tx>
            <c:strRef>
              <c:f>'Vergleich - Bewertung'!$D$8</c:f>
              <c:strCache>
                <c:ptCount val="1"/>
                <c:pt idx="0">
                  <c:v>Beispiel: technisch</c:v>
                </c:pt>
              </c:strCache>
            </c:strRef>
          </c:tx>
          <c:spPr>
            <a:solidFill>
              <a:srgbClr val="FF6A72"/>
            </a:solidFill>
            <a:ln w="25400">
              <a:noFill/>
            </a:ln>
          </c:spPr>
          <c:invertIfNegative val="0"/>
          <c:dLbls>
            <c:spPr>
              <a:noFill/>
              <a:ln>
                <a:noFill/>
              </a:ln>
              <a:effectLst/>
            </c:spPr>
            <c:txPr>
              <a:bodyPr wrap="square" lIns="38100" tIns="19050" rIns="38100" bIns="19050" anchor="ctr">
                <a:spAutoFit/>
              </a:bodyPr>
              <a:lstStyle/>
              <a:p>
                <a:pPr>
                  <a:defRPr sz="1400"/>
                </a:pPr>
                <a:endParaRPr lang="de-D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'Vergleich - Bewertung'!$C$10:$C$19</c:f>
              <c:strCache>
                <c:ptCount val="1"/>
                <c:pt idx="0">
                  <c:v>Beispiel: Mechatronik</c:v>
                </c:pt>
              </c:strCache>
            </c:strRef>
          </c:cat>
          <c:val>
            <c:numRef>
              <c:f>'Vergleich - Bewertung'!$AD$10:$AD$19</c:f>
              <c:numCache>
                <c:formatCode>0%</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9-A4FB-CC49-9F96-EF0CA001B765}"/>
            </c:ext>
          </c:extLst>
        </c:ser>
        <c:dLbls>
          <c:showLegendKey val="0"/>
          <c:showVal val="1"/>
          <c:showCatName val="0"/>
          <c:showSerName val="0"/>
          <c:showPercent val="0"/>
          <c:showBubbleSize val="0"/>
        </c:dLbls>
        <c:gapWidth val="150"/>
        <c:overlap val="100"/>
        <c:axId val="1354499616"/>
        <c:axId val="1"/>
      </c:barChart>
      <c:lineChart>
        <c:grouping val="standard"/>
        <c:varyColors val="0"/>
        <c:ser>
          <c:idx val="10"/>
          <c:order val="10"/>
          <c:tx>
            <c:v/>
          </c:tx>
          <c:spPr>
            <a:ln>
              <a:noFill/>
            </a:ln>
          </c:spPr>
          <c:marker>
            <c:symbol val="none"/>
          </c:marker>
          <c:dLbls>
            <c:spPr>
              <a:noFill/>
              <a:ln>
                <a:noFill/>
              </a:ln>
              <a:effectLst/>
            </c:spPr>
            <c:txPr>
              <a:bodyPr wrap="square" lIns="38100" tIns="19050" rIns="38100" bIns="19050" anchor="ctr">
                <a:spAutoFit/>
              </a:bodyPr>
              <a:lstStyle/>
              <a:p>
                <a:pPr>
                  <a:defRPr sz="2000" b="1"/>
                </a:pPr>
                <a:endParaRPr lang="de-DE"/>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'Vergleich - Bewertung'!$C$10:$C$19</c:f>
              <c:strCache>
                <c:ptCount val="1"/>
                <c:pt idx="0">
                  <c:v>Beispiel: Mechatronik</c:v>
                </c:pt>
              </c:strCache>
            </c:strRef>
          </c:cat>
          <c:val>
            <c:numRef>
              <c:f>'Vergleich - Bewertung'!$Z$10:$Z$19</c:f>
              <c:numCache>
                <c:formatCode>0%</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0-7059-274B-9ED9-F0E6E3972B81}"/>
            </c:ext>
          </c:extLst>
        </c:ser>
        <c:dLbls>
          <c:showLegendKey val="0"/>
          <c:showVal val="0"/>
          <c:showCatName val="0"/>
          <c:showSerName val="0"/>
          <c:showPercent val="0"/>
          <c:showBubbleSize val="0"/>
        </c:dLbls>
        <c:marker val="1"/>
        <c:smooth val="0"/>
        <c:axId val="1354499616"/>
        <c:axId val="1"/>
      </c:lineChart>
      <c:catAx>
        <c:axId val="1354499616"/>
        <c:scaling>
          <c:orientation val="minMax"/>
        </c:scaling>
        <c:delete val="0"/>
        <c:axPos val="b"/>
        <c:title>
          <c:tx>
            <c:rich>
              <a:bodyPr/>
              <a:lstStyle/>
              <a:p>
                <a:pPr>
                  <a:defRPr sz="2400"/>
                </a:pPr>
                <a:r>
                  <a:rPr lang="de-DE" sz="2400"/>
                  <a:t>Optionen</a:t>
                </a:r>
              </a:p>
            </c:rich>
          </c:tx>
          <c:layout>
            <c:manualLayout>
              <c:xMode val="edge"/>
              <c:yMode val="edge"/>
              <c:x val="0.85426487875714552"/>
              <c:y val="0.86875359029985755"/>
            </c:manualLayout>
          </c:layout>
          <c:overlay val="0"/>
        </c:title>
        <c:numFmt formatCode="General" sourceLinked="1"/>
        <c:majorTickMark val="out"/>
        <c:minorTickMark val="none"/>
        <c:tickLblPos val="nextTo"/>
        <c:spPr>
          <a:ln w="3175">
            <a:solidFill>
              <a:srgbClr val="808080"/>
            </a:solidFill>
            <a:prstDash val="solid"/>
          </a:ln>
        </c:spPr>
        <c:txPr>
          <a:bodyPr rot="-2700000" vert="horz"/>
          <a:lstStyle/>
          <a:p>
            <a:pPr>
              <a:defRPr sz="1600"/>
            </a:pPr>
            <a:endParaRPr lang="de-DE"/>
          </a:p>
        </c:txPr>
        <c:crossAx val="1"/>
        <c:crosses val="autoZero"/>
        <c:auto val="1"/>
        <c:lblAlgn val="ctr"/>
        <c:lblOffset val="100"/>
        <c:noMultiLvlLbl val="0"/>
      </c:catAx>
      <c:valAx>
        <c:axId val="1"/>
        <c:scaling>
          <c:orientation val="minMax"/>
          <c:max val="1"/>
        </c:scaling>
        <c:delete val="0"/>
        <c:axPos val="l"/>
        <c:majorGridlines>
          <c:spPr>
            <a:ln w="3175">
              <a:solidFill>
                <a:srgbClr val="808080"/>
              </a:solidFill>
              <a:prstDash val="solid"/>
            </a:ln>
          </c:spPr>
        </c:majorGridlines>
        <c:numFmt formatCode="0%" sourceLinked="0"/>
        <c:majorTickMark val="out"/>
        <c:minorTickMark val="none"/>
        <c:tickLblPos val="nextTo"/>
        <c:spPr>
          <a:ln w="3175">
            <a:solidFill>
              <a:srgbClr val="808080"/>
            </a:solidFill>
            <a:prstDash val="solid"/>
          </a:ln>
        </c:spPr>
        <c:txPr>
          <a:bodyPr rot="0" vert="horz"/>
          <a:lstStyle/>
          <a:p>
            <a:pPr>
              <a:defRPr sz="1600"/>
            </a:pPr>
            <a:endParaRPr lang="de-DE"/>
          </a:p>
        </c:txPr>
        <c:crossAx val="1354499616"/>
        <c:crosses val="autoZero"/>
        <c:crossBetween val="between"/>
      </c:valAx>
      <c:spPr>
        <a:solidFill>
          <a:srgbClr val="FFFFFF"/>
        </a:solidFill>
        <a:ln w="25400">
          <a:noFill/>
        </a:ln>
      </c:spPr>
    </c:plotArea>
    <c:legend>
      <c:legendPos val="r"/>
      <c:layout>
        <c:manualLayout>
          <c:xMode val="edge"/>
          <c:yMode val="edge"/>
          <c:x val="0.84204253308329502"/>
          <c:y val="0.20401063484615325"/>
          <c:w val="0.11364481225717649"/>
          <c:h val="0.30092358894769433"/>
        </c:manualLayout>
      </c:layout>
      <c:overlay val="0"/>
      <c:spPr>
        <a:noFill/>
        <a:ln w="25400">
          <a:noFill/>
        </a:ln>
      </c:spPr>
      <c:txPr>
        <a:bodyPr/>
        <a:lstStyle/>
        <a:p>
          <a:pPr>
            <a:defRPr sz="1600"/>
          </a:pPr>
          <a:endParaRPr lang="de-DE"/>
        </a:p>
      </c:txPr>
    </c:legend>
    <c:plotVisOnly val="1"/>
    <c:dispBlanksAs val="gap"/>
    <c:showDLblsOverMax val="0"/>
  </c:chart>
  <c:spPr>
    <a:solidFill>
      <a:srgbClr val="FFFFFF"/>
    </a:solidFill>
    <a:ln w="3175">
      <a:solidFill>
        <a:srgbClr val="808080"/>
      </a:solidFill>
      <a:prstDash val="solid"/>
    </a:ln>
  </c:spPr>
  <c:txPr>
    <a:bodyPr/>
    <a:lstStyle/>
    <a:p>
      <a:pPr>
        <a:defRPr sz="1000" b="0" i="0" u="none" strike="noStrike" baseline="0">
          <a:solidFill>
            <a:srgbClr val="000000"/>
          </a:solidFill>
          <a:latin typeface="Arial" panose="020B0604020202020204" pitchFamily="34" charset="0"/>
          <a:ea typeface="Calibri"/>
          <a:cs typeface="Arial" panose="020B0604020202020204" pitchFamily="34" charset="0"/>
        </a:defRPr>
      </a:pPr>
      <a:endParaRPr lang="de-DE"/>
    </a:p>
  </c:txPr>
  <c:printSettings>
    <c:headerFooter alignWithMargins="0"/>
    <c:pageMargins b="0.78740157499999996" l="0.70000000000000007" r="0.70000000000000007" t="0.78740157499999996" header="0.30000000000000004" footer="0.30000000000000004"/>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4"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3.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png"/><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7.jpe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7.jpeg"/><Relationship Id="rId1" Type="http://schemas.openxmlformats.org/officeDocument/2006/relationships/chart" Target="../charts/chart1.xml"/></Relationships>
</file>

<file path=xl/drawings/_rels/drawing7.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7</xdr:col>
      <xdr:colOff>2839530</xdr:colOff>
      <xdr:row>1</xdr:row>
      <xdr:rowOff>99168</xdr:rowOff>
    </xdr:from>
    <xdr:to>
      <xdr:col>8</xdr:col>
      <xdr:colOff>69963</xdr:colOff>
      <xdr:row>2</xdr:row>
      <xdr:rowOff>73661</xdr:rowOff>
    </xdr:to>
    <xdr:pic>
      <xdr:nvPicPr>
        <xdr:cNvPr id="2" name="Grafik 1" descr="Logo KLUGentscheiden!">
          <a:extLst>
            <a:ext uri="{FF2B5EF4-FFF2-40B4-BE49-F238E27FC236}">
              <a16:creationId xmlns:a16="http://schemas.microsoft.com/office/drawing/2014/main" id="{3234F272-A1FD-0F4C-A51C-81A02057ED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32655" y="305543"/>
          <a:ext cx="1754808" cy="6412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1114425</xdr:colOff>
      <xdr:row>11</xdr:row>
      <xdr:rowOff>66594</xdr:rowOff>
    </xdr:from>
    <xdr:to>
      <xdr:col>7</xdr:col>
      <xdr:colOff>1262063</xdr:colOff>
      <xdr:row>18</xdr:row>
      <xdr:rowOff>397819</xdr:rowOff>
    </xdr:to>
    <xdr:pic>
      <xdr:nvPicPr>
        <xdr:cNvPr id="3" name="Grafik 2" descr="Rundes KLUG-Modell mit den 3 Abschnitten „Ziele“, „Optionen“ und „Vergleichen“ als Kreislauf. &#10;Zu „Ziele“ zeigt ein Pfeil „Entscheidungsfrage“ und aus „Vergleichen“ zeigt ein Pfeil „Umsetzung“ nach außen.">
          <a:extLst>
            <a:ext uri="{FF2B5EF4-FFF2-40B4-BE49-F238E27FC236}">
              <a16:creationId xmlns:a16="http://schemas.microsoft.com/office/drawing/2014/main" id="{FF86B256-EB0A-4F4C-AA63-BE1E1592FD5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4551363" y="5884782"/>
          <a:ext cx="4791075" cy="2998225"/>
        </a:xfrm>
        <a:prstGeom prst="rect">
          <a:avLst/>
        </a:prstGeom>
      </xdr:spPr>
    </xdr:pic>
    <xdr:clientData/>
  </xdr:twoCellAnchor>
  <xdr:twoCellAnchor editAs="oneCell">
    <xdr:from>
      <xdr:col>0</xdr:col>
      <xdr:colOff>892242</xdr:colOff>
      <xdr:row>1</xdr:row>
      <xdr:rowOff>145196</xdr:rowOff>
    </xdr:from>
    <xdr:to>
      <xdr:col>2</xdr:col>
      <xdr:colOff>311072</xdr:colOff>
      <xdr:row>1</xdr:row>
      <xdr:rowOff>634516</xdr:rowOff>
    </xdr:to>
    <xdr:pic>
      <xdr:nvPicPr>
        <xdr:cNvPr id="6" name="Bildplatzhalter 6" descr="Bundesagentur für Arbeit">
          <a:extLst>
            <a:ext uri="{FF2B5EF4-FFF2-40B4-BE49-F238E27FC236}">
              <a16:creationId xmlns:a16="http://schemas.microsoft.com/office/drawing/2014/main" id="{E2D76176-A022-7B44-88C1-85068B390B14}"/>
            </a:ext>
          </a:extLst>
        </xdr:cNvPr>
        <xdr:cNvPicPr>
          <a:picLocks noGrp="1" noChangeAspect="1"/>
        </xdr:cNvPicPr>
      </xdr:nvPicPr>
      <xdr:blipFill rotWithShape="1">
        <a:blip xmlns:r="http://schemas.openxmlformats.org/officeDocument/2006/relationships" r:embed="rId3" cstate="print">
          <a:extLst>
            <a:ext uri="{28A0092B-C50C-407E-A947-70E740481C1C}">
              <a14:useLocalDpi xmlns:a14="http://schemas.microsoft.com/office/drawing/2010/main"/>
            </a:ext>
          </a:extLst>
        </a:blip>
        <a:srcRect l="8619" t="33246" r="7919" b="30800"/>
        <a:stretch>
          <a:fillRect/>
        </a:stretch>
      </xdr:blipFill>
      <xdr:spPr>
        <a:xfrm>
          <a:off x="892242" y="348396"/>
          <a:ext cx="2990176" cy="4893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2855658</xdr:colOff>
      <xdr:row>1</xdr:row>
      <xdr:rowOff>106023</xdr:rowOff>
    </xdr:from>
    <xdr:to>
      <xdr:col>8</xdr:col>
      <xdr:colOff>92413</xdr:colOff>
      <xdr:row>2</xdr:row>
      <xdr:rowOff>80516</xdr:rowOff>
    </xdr:to>
    <xdr:pic>
      <xdr:nvPicPr>
        <xdr:cNvPr id="2" name="Grafik 1" descr="Logo KLUGentscheiden!">
          <a:extLst>
            <a:ext uri="{FF2B5EF4-FFF2-40B4-BE49-F238E27FC236}">
              <a16:creationId xmlns:a16="http://schemas.microsoft.com/office/drawing/2014/main" id="{75C1CA4F-55DE-9B49-9668-E80D8CEEA5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63534" y="308324"/>
          <a:ext cx="1754808" cy="637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xdr:row>
      <xdr:rowOff>12621</xdr:rowOff>
    </xdr:from>
    <xdr:to>
      <xdr:col>0</xdr:col>
      <xdr:colOff>905073</xdr:colOff>
      <xdr:row>9</xdr:row>
      <xdr:rowOff>56031</xdr:rowOff>
    </xdr:to>
    <xdr:pic>
      <xdr:nvPicPr>
        <xdr:cNvPr id="4" name="Grafik 3">
          <a:extLst>
            <a:ext uri="{FF2B5EF4-FFF2-40B4-BE49-F238E27FC236}">
              <a16:creationId xmlns:a16="http://schemas.microsoft.com/office/drawing/2014/main" id="{319917D0-F4F7-484F-A3EF-7C5132C5469E}"/>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2">
          <a:extLst>
            <a:ext uri="{BEBA8EAE-BF5A-486C-A8C5-ECC9F3942E4B}">
              <a14:imgProps xmlns:a14="http://schemas.microsoft.com/office/drawing/2010/main">
                <a14:imgLayer r:embed="rId3">
                  <a14:imgEffect>
                    <a14:saturation sat="400000"/>
                  </a14:imgEffect>
                </a14:imgLayer>
              </a14:imgProps>
            </a:ext>
          </a:extLst>
        </a:blip>
        <a:srcRect/>
        <a:stretch/>
      </xdr:blipFill>
      <xdr:spPr>
        <a:xfrm>
          <a:off x="0" y="2768521"/>
          <a:ext cx="905073" cy="894309"/>
        </a:xfrm>
        <a:prstGeom prst="rect">
          <a:avLst/>
        </a:prstGeom>
      </xdr:spPr>
    </xdr:pic>
    <xdr:clientData/>
  </xdr:twoCellAnchor>
  <xdr:twoCellAnchor editAs="oneCell">
    <xdr:from>
      <xdr:col>0</xdr:col>
      <xdr:colOff>908179</xdr:colOff>
      <xdr:row>1</xdr:row>
      <xdr:rowOff>135048</xdr:rowOff>
    </xdr:from>
    <xdr:to>
      <xdr:col>2</xdr:col>
      <xdr:colOff>1997589</xdr:colOff>
      <xdr:row>1</xdr:row>
      <xdr:rowOff>624368</xdr:rowOff>
    </xdr:to>
    <xdr:pic>
      <xdr:nvPicPr>
        <xdr:cNvPr id="5" name="Bildplatzhalter 6" descr="Bundesagentur für Arbeit">
          <a:extLst>
            <a:ext uri="{FF2B5EF4-FFF2-40B4-BE49-F238E27FC236}">
              <a16:creationId xmlns:a16="http://schemas.microsoft.com/office/drawing/2014/main" id="{2569F2EB-4FF2-074D-B700-2951B2AB27EE}"/>
            </a:ext>
          </a:extLst>
        </xdr:cNvPr>
        <xdr:cNvPicPr>
          <a:picLocks noGrp="1" noChangeAspect="1"/>
        </xdr:cNvPicPr>
      </xdr:nvPicPr>
      <xdr:blipFill rotWithShape="1">
        <a:blip xmlns:r="http://schemas.openxmlformats.org/officeDocument/2006/relationships" r:embed="rId4" cstate="print">
          <a:extLst>
            <a:ext uri="{28A0092B-C50C-407E-A947-70E740481C1C}">
              <a14:useLocalDpi xmlns:a14="http://schemas.microsoft.com/office/drawing/2010/main"/>
            </a:ext>
          </a:extLst>
        </a:blip>
        <a:srcRect l="8619" t="33246" r="7919" b="30800"/>
        <a:stretch>
          <a:fillRect/>
        </a:stretch>
      </xdr:blipFill>
      <xdr:spPr>
        <a:xfrm>
          <a:off x="908179" y="341423"/>
          <a:ext cx="2994410" cy="48932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2852444</xdr:colOff>
      <xdr:row>1</xdr:row>
      <xdr:rowOff>83186</xdr:rowOff>
    </xdr:from>
    <xdr:to>
      <xdr:col>8</xdr:col>
      <xdr:colOff>82877</xdr:colOff>
      <xdr:row>2</xdr:row>
      <xdr:rowOff>57679</xdr:rowOff>
    </xdr:to>
    <xdr:pic>
      <xdr:nvPicPr>
        <xdr:cNvPr id="2" name="Grafik 1" descr="Logo KLUGentscheiden!">
          <a:extLst>
            <a:ext uri="{FF2B5EF4-FFF2-40B4-BE49-F238E27FC236}">
              <a16:creationId xmlns:a16="http://schemas.microsoft.com/office/drawing/2014/main" id="{39A8F5C4-C7AC-F64A-8B79-67CE34F8F1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45569" y="289561"/>
          <a:ext cx="1754808" cy="6412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889502</xdr:colOff>
      <xdr:row>1</xdr:row>
      <xdr:rowOff>143452</xdr:rowOff>
    </xdr:from>
    <xdr:to>
      <xdr:col>2</xdr:col>
      <xdr:colOff>1978912</xdr:colOff>
      <xdr:row>1</xdr:row>
      <xdr:rowOff>632772</xdr:rowOff>
    </xdr:to>
    <xdr:pic>
      <xdr:nvPicPr>
        <xdr:cNvPr id="8" name="Bildplatzhalter 6" descr="Bundesagentur für Arbeit">
          <a:extLst>
            <a:ext uri="{FF2B5EF4-FFF2-40B4-BE49-F238E27FC236}">
              <a16:creationId xmlns:a16="http://schemas.microsoft.com/office/drawing/2014/main" id="{060F5B03-2066-BE4D-9D58-6FC1E5881DD9}"/>
            </a:ext>
          </a:extLst>
        </xdr:cNvPr>
        <xdr:cNvPicPr>
          <a:picLocks noGrp="1" noChangeAspect="1"/>
        </xdr:cNvPicPr>
      </xdr:nvPicPr>
      <xdr:blipFill rotWithShape="1">
        <a:blip xmlns:r="http://schemas.openxmlformats.org/officeDocument/2006/relationships" r:embed="rId2" cstate="print">
          <a:extLst>
            <a:ext uri="{28A0092B-C50C-407E-A947-70E740481C1C}">
              <a14:useLocalDpi xmlns:a14="http://schemas.microsoft.com/office/drawing/2010/main"/>
            </a:ext>
          </a:extLst>
        </a:blip>
        <a:srcRect l="8619" t="33246" r="7919" b="30800"/>
        <a:stretch>
          <a:fillRect/>
        </a:stretch>
      </xdr:blipFill>
      <xdr:spPr>
        <a:xfrm>
          <a:off x="889502" y="348893"/>
          <a:ext cx="2994410" cy="489320"/>
        </a:xfrm>
        <a:prstGeom prst="rect">
          <a:avLst/>
        </a:prstGeom>
      </xdr:spPr>
    </xdr:pic>
    <xdr:clientData/>
  </xdr:twoCellAnchor>
  <xdr:twoCellAnchor editAs="oneCell">
    <xdr:from>
      <xdr:col>0</xdr:col>
      <xdr:colOff>0</xdr:colOff>
      <xdr:row>6</xdr:row>
      <xdr:rowOff>205442</xdr:rowOff>
    </xdr:from>
    <xdr:to>
      <xdr:col>0</xdr:col>
      <xdr:colOff>873168</xdr:colOff>
      <xdr:row>9</xdr:row>
      <xdr:rowOff>164</xdr:rowOff>
    </xdr:to>
    <xdr:pic>
      <xdr:nvPicPr>
        <xdr:cNvPr id="7" name="Grafik 6">
          <a:extLst>
            <a:ext uri="{FF2B5EF4-FFF2-40B4-BE49-F238E27FC236}">
              <a16:creationId xmlns:a16="http://schemas.microsoft.com/office/drawing/2014/main" id="{FBB673A3-2F66-DF40-AE4B-0AA73E10D546}"/>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0" y="2745442"/>
          <a:ext cx="873168" cy="87795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28863</xdr:colOff>
      <xdr:row>3</xdr:row>
      <xdr:rowOff>28862</xdr:rowOff>
    </xdr:from>
    <xdr:to>
      <xdr:col>1</xdr:col>
      <xdr:colOff>2885</xdr:colOff>
      <xdr:row>4</xdr:row>
      <xdr:rowOff>911127</xdr:rowOff>
    </xdr:to>
    <xdr:pic>
      <xdr:nvPicPr>
        <xdr:cNvPr id="3" name="Grafik 2">
          <a:extLst>
            <a:ext uri="{FF2B5EF4-FFF2-40B4-BE49-F238E27FC236}">
              <a16:creationId xmlns:a16="http://schemas.microsoft.com/office/drawing/2014/main" id="{2EC8CB7A-E83C-5040-8750-FA32F3894794}"/>
            </a:ext>
            <a:ext uri="{C183D7F6-B498-43B3-948B-1728B52AA6E4}">
              <adec:decorative xmlns:adec="http://schemas.microsoft.com/office/drawing/2017/decorative" val="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789"/>
        <a:stretch/>
      </xdr:blipFill>
      <xdr:spPr>
        <a:xfrm>
          <a:off x="28863" y="1154544"/>
          <a:ext cx="923636" cy="1096818"/>
        </a:xfrm>
        <a:prstGeom prst="rect">
          <a:avLst/>
        </a:prstGeom>
      </xdr:spPr>
    </xdr:pic>
    <xdr:clientData/>
  </xdr:twoCellAnchor>
  <xdr:twoCellAnchor>
    <xdr:from>
      <xdr:col>0</xdr:col>
      <xdr:colOff>863600</xdr:colOff>
      <xdr:row>21</xdr:row>
      <xdr:rowOff>223686</xdr:rowOff>
    </xdr:from>
    <xdr:to>
      <xdr:col>24</xdr:col>
      <xdr:colOff>439233</xdr:colOff>
      <xdr:row>24</xdr:row>
      <xdr:rowOff>225904</xdr:rowOff>
    </xdr:to>
    <xdr:sp macro="" textlink="">
      <xdr:nvSpPr>
        <xdr:cNvPr id="9" name="Rechteck 8">
          <a:extLst>
            <a:ext uri="{FF2B5EF4-FFF2-40B4-BE49-F238E27FC236}">
              <a16:creationId xmlns:a16="http://schemas.microsoft.com/office/drawing/2014/main" id="{C231713B-854E-5940-B1F4-D71D3737CFE2}"/>
            </a:ext>
            <a:ext uri="{C183D7F6-B498-43B3-948B-1728B52AA6E4}">
              <adec:decorative xmlns:adec="http://schemas.microsoft.com/office/drawing/2017/decorative" val="1"/>
            </a:ext>
          </a:extLst>
        </xdr:cNvPr>
        <xdr:cNvSpPr/>
      </xdr:nvSpPr>
      <xdr:spPr>
        <a:xfrm>
          <a:off x="863600" y="11348886"/>
          <a:ext cx="20708433" cy="1424618"/>
        </a:xfrm>
        <a:prstGeom prst="rect">
          <a:avLst/>
        </a:prstGeom>
        <a:solidFill>
          <a:schemeClr val="bg1"/>
        </a:solidFill>
        <a:ln>
          <a:noFill/>
        </a:ln>
        <a:effectLst/>
      </xdr:spPr>
      <xdr:style>
        <a:lnRef idx="1">
          <a:schemeClr val="accent1"/>
        </a:lnRef>
        <a:fillRef idx="3">
          <a:schemeClr val="accent1"/>
        </a:fillRef>
        <a:effectRef idx="2">
          <a:schemeClr val="accent1"/>
        </a:effectRef>
        <a:fontRef idx="minor">
          <a:schemeClr val="lt1"/>
        </a:fontRef>
      </xdr:style>
      <xdr:txBody>
        <a:bodyPr rtlCol="0" anchor="ctr"/>
        <a:lstStyle/>
        <a:p>
          <a:pPr algn="l"/>
          <a:endParaRPr lang="de-DE" sz="1100"/>
        </a:p>
      </xdr:txBody>
    </xdr:sp>
    <xdr:clientData/>
  </xdr:twoCellAnchor>
  <xdr:twoCellAnchor>
    <xdr:from>
      <xdr:col>24</xdr:col>
      <xdr:colOff>624499</xdr:colOff>
      <xdr:row>4</xdr:row>
      <xdr:rowOff>2032001</xdr:rowOff>
    </xdr:from>
    <xdr:to>
      <xdr:col>48</xdr:col>
      <xdr:colOff>560920</xdr:colOff>
      <xdr:row>22</xdr:row>
      <xdr:rowOff>288273</xdr:rowOff>
    </xdr:to>
    <xdr:sp macro="" textlink="">
      <xdr:nvSpPr>
        <xdr:cNvPr id="4" name="Rechteck 3">
          <a:extLst>
            <a:ext uri="{FF2B5EF4-FFF2-40B4-BE49-F238E27FC236}">
              <a16:creationId xmlns:a16="http://schemas.microsoft.com/office/drawing/2014/main" id="{CD8F0DE9-3B89-0842-AD25-303BF65FB7D3}"/>
            </a:ext>
            <a:ext uri="{C183D7F6-B498-43B3-948B-1728B52AA6E4}">
              <adec:decorative xmlns:adec="http://schemas.microsoft.com/office/drawing/2017/decorative" val="1"/>
            </a:ext>
          </a:extLst>
        </xdr:cNvPr>
        <xdr:cNvSpPr/>
      </xdr:nvSpPr>
      <xdr:spPr>
        <a:xfrm>
          <a:off x="21869785" y="3574144"/>
          <a:ext cx="23975706" cy="8307415"/>
        </a:xfrm>
        <a:prstGeom prst="rect">
          <a:avLst/>
        </a:prstGeom>
        <a:solidFill>
          <a:schemeClr val="bg1"/>
        </a:solidFill>
        <a:ln>
          <a:noFill/>
        </a:ln>
        <a:effectLst/>
      </xdr:spPr>
      <xdr:style>
        <a:lnRef idx="1">
          <a:schemeClr val="accent1"/>
        </a:lnRef>
        <a:fillRef idx="3">
          <a:schemeClr val="accent1"/>
        </a:fillRef>
        <a:effectRef idx="2">
          <a:schemeClr val="accent1"/>
        </a:effectRef>
        <a:fontRef idx="minor">
          <a:schemeClr val="lt1"/>
        </a:fontRef>
      </xdr:style>
      <xdr:txBody>
        <a:bodyPr rtlCol="0" anchor="ctr"/>
        <a:lstStyle/>
        <a:p>
          <a:pPr algn="l"/>
          <a:endParaRPr lang="de-DE" sz="1100"/>
        </a:p>
      </xdr:txBody>
    </xdr:sp>
    <xdr:clientData/>
  </xdr:twoCellAnchor>
  <xdr:twoCellAnchor editAs="oneCell">
    <xdr:from>
      <xdr:col>20</xdr:col>
      <xdr:colOff>705045</xdr:colOff>
      <xdr:row>1</xdr:row>
      <xdr:rowOff>135467</xdr:rowOff>
    </xdr:from>
    <xdr:to>
      <xdr:col>22</xdr:col>
      <xdr:colOff>738298</xdr:colOff>
      <xdr:row>1</xdr:row>
      <xdr:rowOff>771981</xdr:rowOff>
    </xdr:to>
    <xdr:pic>
      <xdr:nvPicPr>
        <xdr:cNvPr id="2" name="Grafik 1" descr="Logo KLUGentscheiden!">
          <a:extLst>
            <a:ext uri="{FF2B5EF4-FFF2-40B4-BE49-F238E27FC236}">
              <a16:creationId xmlns:a16="http://schemas.microsoft.com/office/drawing/2014/main" id="{5423ABCC-0B26-3046-BCDC-F3DF62BED2E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213178" y="338667"/>
          <a:ext cx="1760453" cy="636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846666</xdr:colOff>
      <xdr:row>1</xdr:row>
      <xdr:rowOff>254573</xdr:rowOff>
    </xdr:from>
    <xdr:to>
      <xdr:col>3</xdr:col>
      <xdr:colOff>26176</xdr:colOff>
      <xdr:row>1</xdr:row>
      <xdr:rowOff>743893</xdr:rowOff>
    </xdr:to>
    <xdr:pic>
      <xdr:nvPicPr>
        <xdr:cNvPr id="10" name="Bildplatzhalter 6" descr="Bundesagentur für Arbeit">
          <a:extLst>
            <a:ext uri="{FF2B5EF4-FFF2-40B4-BE49-F238E27FC236}">
              <a16:creationId xmlns:a16="http://schemas.microsoft.com/office/drawing/2014/main" id="{1DCDEDEC-EA6D-834C-BA88-712637B18689}"/>
            </a:ext>
          </a:extLst>
        </xdr:cNvPr>
        <xdr:cNvPicPr>
          <a:picLocks noGrp="1" noChangeAspect="1"/>
        </xdr:cNvPicPr>
      </xdr:nvPicPr>
      <xdr:blipFill rotWithShape="1">
        <a:blip xmlns:r="http://schemas.openxmlformats.org/officeDocument/2006/relationships" r:embed="rId3" cstate="print">
          <a:extLst>
            <a:ext uri="{28A0092B-C50C-407E-A947-70E740481C1C}">
              <a14:useLocalDpi xmlns:a14="http://schemas.microsoft.com/office/drawing/2010/main"/>
            </a:ext>
          </a:extLst>
        </a:blip>
        <a:srcRect l="8619" t="33246" r="7919" b="30800"/>
        <a:stretch>
          <a:fillRect/>
        </a:stretch>
      </xdr:blipFill>
      <xdr:spPr>
        <a:xfrm>
          <a:off x="846666" y="457037"/>
          <a:ext cx="3007916" cy="48932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38100</xdr:colOff>
      <xdr:row>16</xdr:row>
      <xdr:rowOff>38100</xdr:rowOff>
    </xdr:from>
    <xdr:to>
      <xdr:col>3</xdr:col>
      <xdr:colOff>139700</xdr:colOff>
      <xdr:row>16</xdr:row>
      <xdr:rowOff>254000</xdr:rowOff>
    </xdr:to>
    <xdr:sp macro="" textlink="">
      <xdr:nvSpPr>
        <xdr:cNvPr id="19" name="Text Box 5">
          <a:extLst>
            <a:ext uri="{FF2B5EF4-FFF2-40B4-BE49-F238E27FC236}">
              <a16:creationId xmlns:a16="http://schemas.microsoft.com/office/drawing/2014/main" id="{00D8DDD7-0161-0747-8166-684F7B8CCCFC}"/>
            </a:ext>
            <a:ext uri="{C183D7F6-B498-43B3-948B-1728B52AA6E4}">
              <adec:decorative xmlns:adec="http://schemas.microsoft.com/office/drawing/2017/decorative" val="1"/>
            </a:ext>
          </a:extLst>
        </xdr:cNvPr>
        <xdr:cNvSpPr txBox="1">
          <a:spLocks noChangeArrowheads="1"/>
        </xdr:cNvSpPr>
      </xdr:nvSpPr>
      <xdr:spPr bwMode="auto">
        <a:xfrm>
          <a:off x="3868048" y="8835011"/>
          <a:ext cx="101600" cy="21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7</xdr:row>
      <xdr:rowOff>1333500</xdr:rowOff>
    </xdr:from>
    <xdr:to>
      <xdr:col>4</xdr:col>
      <xdr:colOff>101600</xdr:colOff>
      <xdr:row>8</xdr:row>
      <xdr:rowOff>215901</xdr:rowOff>
    </xdr:to>
    <xdr:sp macro="" textlink="">
      <xdr:nvSpPr>
        <xdr:cNvPr id="23" name="Text Box 5">
          <a:extLst>
            <a:ext uri="{FF2B5EF4-FFF2-40B4-BE49-F238E27FC236}">
              <a16:creationId xmlns:a16="http://schemas.microsoft.com/office/drawing/2014/main" id="{8D09F4E0-55C7-B849-977A-ECBD025B38E2}"/>
            </a:ext>
            <a:ext uri="{C183D7F6-B498-43B3-948B-1728B52AA6E4}">
              <adec:decorative xmlns:adec="http://schemas.microsoft.com/office/drawing/2017/decorative" val="1"/>
            </a:ext>
          </a:extLst>
        </xdr:cNvPr>
        <xdr:cNvSpPr txBox="1">
          <a:spLocks noChangeArrowheads="1"/>
        </xdr:cNvSpPr>
      </xdr:nvSpPr>
      <xdr:spPr bwMode="auto">
        <a:xfrm>
          <a:off x="3733800" y="3149600"/>
          <a:ext cx="101600" cy="2032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0</xdr:colOff>
      <xdr:row>9</xdr:row>
      <xdr:rowOff>1333500</xdr:rowOff>
    </xdr:from>
    <xdr:to>
      <xdr:col>6</xdr:col>
      <xdr:colOff>101600</xdr:colOff>
      <xdr:row>10</xdr:row>
      <xdr:rowOff>215901</xdr:rowOff>
    </xdr:to>
    <xdr:sp macro="" textlink="">
      <xdr:nvSpPr>
        <xdr:cNvPr id="25" name="Text Box 5">
          <a:extLst>
            <a:ext uri="{FF2B5EF4-FFF2-40B4-BE49-F238E27FC236}">
              <a16:creationId xmlns:a16="http://schemas.microsoft.com/office/drawing/2014/main" id="{7377FCD8-78AE-6545-8C48-4A35D3B4ADF9}"/>
            </a:ext>
            <a:ext uri="{C183D7F6-B498-43B3-948B-1728B52AA6E4}">
              <adec:decorative xmlns:adec="http://schemas.microsoft.com/office/drawing/2017/decorative" val="1"/>
            </a:ext>
          </a:extLst>
        </xdr:cNvPr>
        <xdr:cNvSpPr txBox="1">
          <a:spLocks noChangeArrowheads="1"/>
        </xdr:cNvSpPr>
      </xdr:nvSpPr>
      <xdr:spPr bwMode="auto">
        <a:xfrm>
          <a:off x="5130800" y="4038600"/>
          <a:ext cx="101600" cy="2032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7</xdr:col>
      <xdr:colOff>0</xdr:colOff>
      <xdr:row>10</xdr:row>
      <xdr:rowOff>1333500</xdr:rowOff>
    </xdr:from>
    <xdr:to>
      <xdr:col>7</xdr:col>
      <xdr:colOff>101600</xdr:colOff>
      <xdr:row>11</xdr:row>
      <xdr:rowOff>215900</xdr:rowOff>
    </xdr:to>
    <xdr:sp macro="" textlink="">
      <xdr:nvSpPr>
        <xdr:cNvPr id="26" name="Text Box 5">
          <a:extLst>
            <a:ext uri="{FF2B5EF4-FFF2-40B4-BE49-F238E27FC236}">
              <a16:creationId xmlns:a16="http://schemas.microsoft.com/office/drawing/2014/main" id="{507D637F-5385-2E49-AD06-40EA7E20E86F}"/>
            </a:ext>
            <a:ext uri="{C183D7F6-B498-43B3-948B-1728B52AA6E4}">
              <adec:decorative xmlns:adec="http://schemas.microsoft.com/office/drawing/2017/decorative" val="1"/>
            </a:ext>
          </a:extLst>
        </xdr:cNvPr>
        <xdr:cNvSpPr txBox="1">
          <a:spLocks noChangeArrowheads="1"/>
        </xdr:cNvSpPr>
      </xdr:nvSpPr>
      <xdr:spPr bwMode="auto">
        <a:xfrm>
          <a:off x="5829300" y="4483100"/>
          <a:ext cx="101600" cy="2032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0</xdr:colOff>
      <xdr:row>11</xdr:row>
      <xdr:rowOff>1333500</xdr:rowOff>
    </xdr:from>
    <xdr:to>
      <xdr:col>8</xdr:col>
      <xdr:colOff>101600</xdr:colOff>
      <xdr:row>13</xdr:row>
      <xdr:rowOff>152400</xdr:rowOff>
    </xdr:to>
    <xdr:sp macro="" textlink="">
      <xdr:nvSpPr>
        <xdr:cNvPr id="27" name="Text Box 5">
          <a:extLst>
            <a:ext uri="{FF2B5EF4-FFF2-40B4-BE49-F238E27FC236}">
              <a16:creationId xmlns:a16="http://schemas.microsoft.com/office/drawing/2014/main" id="{D36F0974-17BD-954F-8766-2A581391390A}"/>
            </a:ext>
            <a:ext uri="{C183D7F6-B498-43B3-948B-1728B52AA6E4}">
              <adec:decorative xmlns:adec="http://schemas.microsoft.com/office/drawing/2017/decorative" val="1"/>
            </a:ext>
          </a:extLst>
        </xdr:cNvPr>
        <xdr:cNvSpPr txBox="1">
          <a:spLocks noChangeArrowheads="1"/>
        </xdr:cNvSpPr>
      </xdr:nvSpPr>
      <xdr:spPr bwMode="auto">
        <a:xfrm>
          <a:off x="6527800" y="4927600"/>
          <a:ext cx="101600" cy="2032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0</xdr:colOff>
      <xdr:row>13</xdr:row>
      <xdr:rowOff>1333500</xdr:rowOff>
    </xdr:from>
    <xdr:to>
      <xdr:col>10</xdr:col>
      <xdr:colOff>101600</xdr:colOff>
      <xdr:row>14</xdr:row>
      <xdr:rowOff>215901</xdr:rowOff>
    </xdr:to>
    <xdr:sp macro="" textlink="">
      <xdr:nvSpPr>
        <xdr:cNvPr id="29" name="Text Box 5">
          <a:extLst>
            <a:ext uri="{FF2B5EF4-FFF2-40B4-BE49-F238E27FC236}">
              <a16:creationId xmlns:a16="http://schemas.microsoft.com/office/drawing/2014/main" id="{5735086E-3014-7149-855A-AD8E2785B4AF}"/>
            </a:ext>
            <a:ext uri="{C183D7F6-B498-43B3-948B-1728B52AA6E4}">
              <adec:decorative xmlns:adec="http://schemas.microsoft.com/office/drawing/2017/decorative" val="1"/>
            </a:ext>
          </a:extLst>
        </xdr:cNvPr>
        <xdr:cNvSpPr txBox="1">
          <a:spLocks noChangeArrowheads="1"/>
        </xdr:cNvSpPr>
      </xdr:nvSpPr>
      <xdr:spPr bwMode="auto">
        <a:xfrm>
          <a:off x="7924800" y="5816600"/>
          <a:ext cx="101600" cy="2032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11</xdr:col>
      <xdr:colOff>0</xdr:colOff>
      <xdr:row>14</xdr:row>
      <xdr:rowOff>1333500</xdr:rowOff>
    </xdr:from>
    <xdr:to>
      <xdr:col>11</xdr:col>
      <xdr:colOff>101600</xdr:colOff>
      <xdr:row>15</xdr:row>
      <xdr:rowOff>215898</xdr:rowOff>
    </xdr:to>
    <xdr:sp macro="" textlink="">
      <xdr:nvSpPr>
        <xdr:cNvPr id="30" name="Text Box 5">
          <a:extLst>
            <a:ext uri="{FF2B5EF4-FFF2-40B4-BE49-F238E27FC236}">
              <a16:creationId xmlns:a16="http://schemas.microsoft.com/office/drawing/2014/main" id="{2D5D332B-361F-784C-A15F-199928402A86}"/>
            </a:ext>
            <a:ext uri="{C183D7F6-B498-43B3-948B-1728B52AA6E4}">
              <adec:decorative xmlns:adec="http://schemas.microsoft.com/office/drawing/2017/decorative" val="1"/>
            </a:ext>
          </a:extLst>
        </xdr:cNvPr>
        <xdr:cNvSpPr txBox="1">
          <a:spLocks noChangeArrowheads="1"/>
        </xdr:cNvSpPr>
      </xdr:nvSpPr>
      <xdr:spPr bwMode="auto">
        <a:xfrm>
          <a:off x="8623300" y="6261100"/>
          <a:ext cx="101600" cy="2032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12</xdr:col>
      <xdr:colOff>0</xdr:colOff>
      <xdr:row>15</xdr:row>
      <xdr:rowOff>1333500</xdr:rowOff>
    </xdr:from>
    <xdr:to>
      <xdr:col>12</xdr:col>
      <xdr:colOff>101600</xdr:colOff>
      <xdr:row>16</xdr:row>
      <xdr:rowOff>215902</xdr:rowOff>
    </xdr:to>
    <xdr:sp macro="" textlink="">
      <xdr:nvSpPr>
        <xdr:cNvPr id="31" name="Text Box 5">
          <a:extLst>
            <a:ext uri="{FF2B5EF4-FFF2-40B4-BE49-F238E27FC236}">
              <a16:creationId xmlns:a16="http://schemas.microsoft.com/office/drawing/2014/main" id="{8392D1D5-3EA6-8742-A953-1D3E999C26B1}"/>
            </a:ext>
            <a:ext uri="{C183D7F6-B498-43B3-948B-1728B52AA6E4}">
              <adec:decorative xmlns:adec="http://schemas.microsoft.com/office/drawing/2017/decorative" val="1"/>
            </a:ext>
          </a:extLst>
        </xdr:cNvPr>
        <xdr:cNvSpPr txBox="1">
          <a:spLocks noChangeArrowheads="1"/>
        </xdr:cNvSpPr>
      </xdr:nvSpPr>
      <xdr:spPr bwMode="auto">
        <a:xfrm>
          <a:off x="9321800" y="6705600"/>
          <a:ext cx="101600" cy="2032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12</xdr:col>
      <xdr:colOff>871872</xdr:colOff>
      <xdr:row>1</xdr:row>
      <xdr:rowOff>147343</xdr:rowOff>
    </xdr:from>
    <xdr:to>
      <xdr:col>13</xdr:col>
      <xdr:colOff>967011</xdr:colOff>
      <xdr:row>2</xdr:row>
      <xdr:rowOff>14484</xdr:rowOff>
    </xdr:to>
    <xdr:pic>
      <xdr:nvPicPr>
        <xdr:cNvPr id="44" name="Grafik 1" descr="Logo KLUGentscheiden!">
          <a:extLst>
            <a:ext uri="{FF2B5EF4-FFF2-40B4-BE49-F238E27FC236}">
              <a16:creationId xmlns:a16="http://schemas.microsoft.com/office/drawing/2014/main" id="{2EDAB84F-DF2E-B744-86F9-B8474FC91F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058460" y="356519"/>
          <a:ext cx="2022551" cy="7785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677333</xdr:colOff>
      <xdr:row>19</xdr:row>
      <xdr:rowOff>135467</xdr:rowOff>
    </xdr:from>
    <xdr:to>
      <xdr:col>14</xdr:col>
      <xdr:colOff>203200</xdr:colOff>
      <xdr:row>53</xdr:row>
      <xdr:rowOff>33865</xdr:rowOff>
    </xdr:to>
    <xdr:sp macro="" textlink="">
      <xdr:nvSpPr>
        <xdr:cNvPr id="46" name="Rechteck 45">
          <a:extLst>
            <a:ext uri="{FF2B5EF4-FFF2-40B4-BE49-F238E27FC236}">
              <a16:creationId xmlns:a16="http://schemas.microsoft.com/office/drawing/2014/main" id="{63D4AD45-15C4-DD47-9D68-90AD71BB1F49}"/>
            </a:ext>
            <a:ext uri="{C183D7F6-B498-43B3-948B-1728B52AA6E4}">
              <adec:decorative xmlns:adec="http://schemas.microsoft.com/office/drawing/2017/decorative" val="1"/>
            </a:ext>
          </a:extLst>
        </xdr:cNvPr>
        <xdr:cNvSpPr/>
      </xdr:nvSpPr>
      <xdr:spPr>
        <a:xfrm>
          <a:off x="677333" y="10092267"/>
          <a:ext cx="24646467" cy="5943598"/>
        </a:xfrm>
        <a:prstGeom prst="rect">
          <a:avLst/>
        </a:prstGeom>
        <a:solidFill>
          <a:schemeClr val="bg1"/>
        </a:solidFill>
        <a:ln>
          <a:noFill/>
        </a:ln>
        <a:effectLst/>
      </xdr:spPr>
      <xdr:style>
        <a:lnRef idx="1">
          <a:schemeClr val="accent1"/>
        </a:lnRef>
        <a:fillRef idx="3">
          <a:schemeClr val="accent1"/>
        </a:fillRef>
        <a:effectRef idx="2">
          <a:schemeClr val="accent1"/>
        </a:effectRef>
        <a:fontRef idx="minor">
          <a:schemeClr val="lt1"/>
        </a:fontRef>
      </xdr:style>
      <xdr:txBody>
        <a:bodyPr rtlCol="0" anchor="ctr"/>
        <a:lstStyle/>
        <a:p>
          <a:pPr algn="l"/>
          <a:endParaRPr lang="de-DE" sz="1100"/>
        </a:p>
      </xdr:txBody>
    </xdr:sp>
    <xdr:clientData/>
  </xdr:twoCellAnchor>
  <xdr:twoCellAnchor editAs="oneCell">
    <xdr:from>
      <xdr:col>0</xdr:col>
      <xdr:colOff>863600</xdr:colOff>
      <xdr:row>1</xdr:row>
      <xdr:rowOff>203200</xdr:rowOff>
    </xdr:from>
    <xdr:to>
      <xdr:col>2</xdr:col>
      <xdr:colOff>1939259</xdr:colOff>
      <xdr:row>1</xdr:row>
      <xdr:rowOff>692520</xdr:rowOff>
    </xdr:to>
    <xdr:pic>
      <xdr:nvPicPr>
        <xdr:cNvPr id="2" name="Bildplatzhalter 6" descr="Bundesagentur für Arbeit">
          <a:extLst>
            <a:ext uri="{FF2B5EF4-FFF2-40B4-BE49-F238E27FC236}">
              <a16:creationId xmlns:a16="http://schemas.microsoft.com/office/drawing/2014/main" id="{16933697-BD5C-1443-8553-E47D4198CA05}"/>
            </a:ext>
          </a:extLst>
        </xdr:cNvPr>
        <xdr:cNvPicPr>
          <a:picLocks noGrp="1" noChangeAspect="1"/>
        </xdr:cNvPicPr>
      </xdr:nvPicPr>
      <xdr:blipFill rotWithShape="1">
        <a:blip xmlns:r="http://schemas.openxmlformats.org/officeDocument/2006/relationships" r:embed="rId2" cstate="print">
          <a:extLst>
            <a:ext uri="{28A0092B-C50C-407E-A947-70E740481C1C}">
              <a14:useLocalDpi xmlns:a14="http://schemas.microsoft.com/office/drawing/2010/main"/>
            </a:ext>
          </a:extLst>
        </a:blip>
        <a:srcRect l="8619" t="33246" r="7919" b="30800"/>
        <a:stretch>
          <a:fillRect/>
        </a:stretch>
      </xdr:blipFill>
      <xdr:spPr>
        <a:xfrm>
          <a:off x="863600" y="406400"/>
          <a:ext cx="3009048" cy="48932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0</xdr:col>
      <xdr:colOff>302843</xdr:colOff>
      <xdr:row>4</xdr:row>
      <xdr:rowOff>63816</xdr:rowOff>
    </xdr:from>
    <xdr:to>
      <xdr:col>18</xdr:col>
      <xdr:colOff>348157</xdr:colOff>
      <xdr:row>60</xdr:row>
      <xdr:rowOff>122950</xdr:rowOff>
    </xdr:to>
    <xdr:graphicFrame macro="">
      <xdr:nvGraphicFramePr>
        <xdr:cNvPr id="2" name="Diagramm 1" descr="Ergebnis der Entscheidungsanalyse mit den 10 Optionen und ihren prozentualen Bewertungen.">
          <a:extLst>
            <a:ext uri="{FF2B5EF4-FFF2-40B4-BE49-F238E27FC236}">
              <a16:creationId xmlns:a16="http://schemas.microsoft.com/office/drawing/2014/main" id="{741869FE-F915-EE4C-9463-D44A85BF65B3}"/>
            </a:ext>
          </a:extLst>
        </xdr:cNvPr>
        <xdr:cNvGraphicFramePr>
          <a:graphicFrameLocks noGrp="1"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262218</xdr:colOff>
      <xdr:row>1</xdr:row>
      <xdr:rowOff>130735</xdr:rowOff>
    </xdr:from>
    <xdr:to>
      <xdr:col>18</xdr:col>
      <xdr:colOff>184309</xdr:colOff>
      <xdr:row>1</xdr:row>
      <xdr:rowOff>831725</xdr:rowOff>
    </xdr:to>
    <xdr:pic>
      <xdr:nvPicPr>
        <xdr:cNvPr id="15" name="Grafik 1" descr="Logo KLUGentscheiden!">
          <a:extLst>
            <a:ext uri="{FF2B5EF4-FFF2-40B4-BE49-F238E27FC236}">
              <a16:creationId xmlns:a16="http://schemas.microsoft.com/office/drawing/2014/main" id="{9125E145-A7D2-0747-AB6E-F14170F4F0F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502218" y="336176"/>
          <a:ext cx="1827091" cy="70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205441</xdr:rowOff>
    </xdr:from>
    <xdr:to>
      <xdr:col>4</xdr:col>
      <xdr:colOff>117681</xdr:colOff>
      <xdr:row>1</xdr:row>
      <xdr:rowOff>694761</xdr:rowOff>
    </xdr:to>
    <xdr:pic>
      <xdr:nvPicPr>
        <xdr:cNvPr id="4" name="Bildplatzhalter 6" descr="Bundesagentur für Arbeit">
          <a:extLst>
            <a:ext uri="{FF2B5EF4-FFF2-40B4-BE49-F238E27FC236}">
              <a16:creationId xmlns:a16="http://schemas.microsoft.com/office/drawing/2014/main" id="{FEAD8A26-57ED-A04C-A67D-B226C7A41CF0}"/>
            </a:ext>
          </a:extLst>
        </xdr:cNvPr>
        <xdr:cNvPicPr>
          <a:picLocks noGrp="1" noChangeAspect="1"/>
        </xdr:cNvPicPr>
      </xdr:nvPicPr>
      <xdr:blipFill rotWithShape="1">
        <a:blip xmlns:r="http://schemas.openxmlformats.org/officeDocument/2006/relationships" r:embed="rId3" cstate="print">
          <a:extLst>
            <a:ext uri="{28A0092B-C50C-407E-A947-70E740481C1C}">
              <a14:useLocalDpi xmlns:a14="http://schemas.microsoft.com/office/drawing/2010/main"/>
            </a:ext>
          </a:extLst>
        </a:blip>
        <a:srcRect l="8619" t="33246" r="7919" b="30800"/>
        <a:stretch>
          <a:fillRect/>
        </a:stretch>
      </xdr:blipFill>
      <xdr:spPr>
        <a:xfrm>
          <a:off x="952500" y="410882"/>
          <a:ext cx="2975181" cy="489320"/>
        </a:xfrm>
        <a:prstGeom prst="rect">
          <a:avLst/>
        </a:prstGeom>
      </xdr:spPr>
    </xdr:pic>
    <xdr:clientData/>
  </xdr:twoCellAnchor>
</xdr:wsDr>
</file>

<file path=xl/drawings/drawing7.xml><?xml version="1.0" encoding="utf-8"?>
<c:userShapes xmlns:c="http://schemas.openxmlformats.org/drawingml/2006/chart">
  <cdr:relSizeAnchor xmlns:cdr="http://schemas.openxmlformats.org/drawingml/2006/chartDrawing">
    <cdr:from>
      <cdr:x>0.89131</cdr:x>
      <cdr:y>0.14259</cdr:y>
    </cdr:from>
    <cdr:to>
      <cdr:x>0.96028</cdr:x>
      <cdr:y>0.18487</cdr:y>
    </cdr:to>
    <cdr:sp macro="" textlink="">
      <cdr:nvSpPr>
        <cdr:cNvPr id="4" name="Textfeld 3">
          <a:extLst xmlns:a="http://schemas.openxmlformats.org/drawingml/2006/main">
            <a:ext uri="{FF2B5EF4-FFF2-40B4-BE49-F238E27FC236}">
              <a16:creationId xmlns:a16="http://schemas.microsoft.com/office/drawing/2014/main" id="{0D7462B2-EA76-444B-BA26-892EF8AAF814}"/>
            </a:ext>
          </a:extLst>
        </cdr:cNvPr>
        <cdr:cNvSpPr txBox="1"/>
      </cdr:nvSpPr>
      <cdr:spPr>
        <a:xfrm xmlns:a="http://schemas.openxmlformats.org/drawingml/2006/main">
          <a:off x="15467432" y="1602013"/>
          <a:ext cx="1196877" cy="47502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2400" b="0" i="0">
              <a:solidFill>
                <a:schemeClr val="tx1"/>
              </a:solidFill>
              <a:latin typeface="Arial" panose="020B0604020202020204" pitchFamily="34" charset="0"/>
              <a:cs typeface="Arial" panose="020B0604020202020204" pitchFamily="34" charset="0"/>
            </a:rPr>
            <a:t>Ziele</a:t>
          </a:r>
        </a:p>
      </cdr:txBody>
    </cdr:sp>
  </cdr:relSizeAnchor>
  <cdr:relSizeAnchor xmlns:cdr="http://schemas.openxmlformats.org/drawingml/2006/chartDrawing">
    <cdr:from>
      <cdr:x>0.80161</cdr:x>
      <cdr:y>0.84315</cdr:y>
    </cdr:from>
    <cdr:to>
      <cdr:x>0.85988</cdr:x>
      <cdr:y>0.92595</cdr:y>
    </cdr:to>
    <cdr:pic>
      <cdr:nvPicPr>
        <cdr:cNvPr id="5" name="Grafik 4">
          <a:extLst xmlns:a="http://schemas.openxmlformats.org/drawingml/2006/main">
            <a:ext uri="{FF2B5EF4-FFF2-40B4-BE49-F238E27FC236}">
              <a16:creationId xmlns:a16="http://schemas.microsoft.com/office/drawing/2014/main" id="{A88557D6-AB87-5D4A-8DC6-541495B4EF28}"/>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stretch xmlns:a="http://schemas.openxmlformats.org/drawingml/2006/main">
          <a:fillRect/>
        </a:stretch>
      </cdr:blipFill>
      <cdr:spPr>
        <a:xfrm xmlns:a="http://schemas.openxmlformats.org/drawingml/2006/main">
          <a:off x="13910773" y="9472862"/>
          <a:ext cx="1011194" cy="930269"/>
        </a:xfrm>
        <a:prstGeom xmlns:a="http://schemas.openxmlformats.org/drawingml/2006/main" prst="rect">
          <a:avLst/>
        </a:prstGeom>
      </cdr:spPr>
    </cdr:pic>
  </cdr:relSizeAnchor>
  <cdr:relSizeAnchor xmlns:cdr="http://schemas.openxmlformats.org/drawingml/2006/chartDrawing">
    <cdr:from>
      <cdr:x>0.85162</cdr:x>
      <cdr:y>0.13526</cdr:y>
    </cdr:from>
    <cdr:to>
      <cdr:x>0.89003</cdr:x>
      <cdr:y>0.19257</cdr:y>
    </cdr:to>
    <cdr:pic>
      <cdr:nvPicPr>
        <cdr:cNvPr id="6" name="Grafik 5">
          <a:extLst xmlns:a="http://schemas.openxmlformats.org/drawingml/2006/main">
            <a:ext uri="{FF2B5EF4-FFF2-40B4-BE49-F238E27FC236}">
              <a16:creationId xmlns:a16="http://schemas.microsoft.com/office/drawing/2014/main" id="{26236ACF-75DD-4B42-B2B2-E52BD24555CF}"/>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2"/>
        <a:srcRect xmlns:a="http://schemas.openxmlformats.org/drawingml/2006/main"/>
        <a:stretch xmlns:a="http://schemas.openxmlformats.org/drawingml/2006/main"/>
      </cdr:blipFill>
      <cdr:spPr>
        <a:xfrm xmlns:a="http://schemas.openxmlformats.org/drawingml/2006/main">
          <a:off x="14778606" y="1519661"/>
          <a:ext cx="666551" cy="643885"/>
        </a:xfrm>
        <a:prstGeom xmlns:a="http://schemas.openxmlformats.org/drawingml/2006/main" prst="rect">
          <a:avLst/>
        </a:prstGeom>
      </cdr:spPr>
    </cdr:pic>
  </cdr:relSizeAnchor>
</c:userShapes>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EA8F6-EDC3-B44D-88A3-27838636E63D}">
  <sheetPr codeName="Tabelle1">
    <tabColor rgb="FFC00000"/>
    <pageSetUpPr fitToPage="1"/>
  </sheetPr>
  <dimension ref="A1:AX434"/>
  <sheetViews>
    <sheetView tabSelected="1" zoomScale="80" zoomScaleNormal="80" workbookViewId="0">
      <pane ySplit="4" topLeftCell="A5" activePane="bottomLeft" state="frozen"/>
      <selection activeCell="H23" sqref="H23"/>
      <selection pane="bottomLeft" activeCell="D9" sqref="D9:H9"/>
    </sheetView>
  </sheetViews>
  <sheetFormatPr baseColWidth="10" defaultColWidth="10.69140625" defaultRowHeight="15.5"/>
  <cols>
    <col min="1" max="1" width="10.69140625" style="76"/>
    <col min="2" max="2" width="30.921875" style="77" customWidth="1"/>
    <col min="3" max="3" width="13.53515625" style="77" customWidth="1"/>
    <col min="4" max="7" width="10.69140625" style="77"/>
    <col min="8" max="8" width="50.84375" style="77" customWidth="1"/>
    <col min="9" max="9" width="10.69140625" style="77"/>
    <col min="10" max="50" width="10.69140625" style="76"/>
    <col min="51" max="16384" width="10.69140625" style="77"/>
  </cols>
  <sheetData>
    <row r="1" spans="1:50">
      <c r="B1" s="76"/>
      <c r="C1" s="76"/>
      <c r="D1" s="76"/>
      <c r="E1" s="76"/>
      <c r="F1" s="76"/>
      <c r="G1" s="76"/>
      <c r="H1" s="76"/>
      <c r="I1" s="76"/>
    </row>
    <row r="2" spans="1:50" ht="52" customHeight="1">
      <c r="B2" s="111" t="s">
        <v>13</v>
      </c>
      <c r="C2" s="111"/>
      <c r="D2" s="111"/>
      <c r="E2" s="111"/>
      <c r="F2" s="111"/>
      <c r="G2" s="111"/>
      <c r="H2" s="111"/>
      <c r="I2" s="76"/>
    </row>
    <row r="3" spans="1:50" ht="15" customHeight="1">
      <c r="B3" s="78"/>
      <c r="C3" s="78"/>
      <c r="D3" s="78"/>
      <c r="E3" s="78"/>
      <c r="F3" s="78"/>
      <c r="G3" s="78"/>
      <c r="H3" s="78"/>
      <c r="I3" s="76"/>
    </row>
    <row r="4" spans="1:50" s="76" customFormat="1" ht="25">
      <c r="B4" s="79"/>
      <c r="C4" s="80"/>
      <c r="D4" s="78"/>
      <c r="E4" s="78"/>
      <c r="F4" s="78"/>
      <c r="G4" s="78"/>
      <c r="H4" s="78"/>
    </row>
    <row r="5" spans="1:50" s="76" customFormat="1" ht="16" customHeight="1">
      <c r="B5" s="81"/>
      <c r="C5" s="78"/>
      <c r="D5" s="78"/>
      <c r="E5" s="78"/>
      <c r="F5" s="78"/>
      <c r="G5" s="78"/>
      <c r="H5" s="78"/>
    </row>
    <row r="6" spans="1:50" s="82" customFormat="1" ht="189" customHeight="1">
      <c r="A6" s="81"/>
      <c r="B6" s="112" t="s">
        <v>45</v>
      </c>
      <c r="C6" s="113"/>
      <c r="D6" s="113"/>
      <c r="E6" s="113"/>
      <c r="F6" s="113"/>
      <c r="G6" s="113"/>
      <c r="H6" s="113"/>
      <c r="I6" s="81"/>
      <c r="J6" s="81"/>
      <c r="K6" s="81"/>
      <c r="L6" s="81"/>
      <c r="M6" s="81"/>
      <c r="N6" s="81"/>
      <c r="O6" s="81"/>
      <c r="P6" s="81"/>
      <c r="Q6" s="81"/>
      <c r="R6" s="81"/>
      <c r="S6" s="81"/>
      <c r="T6" s="81"/>
      <c r="U6" s="81"/>
      <c r="V6" s="81"/>
      <c r="W6" s="81"/>
      <c r="X6" s="81"/>
      <c r="Y6" s="81"/>
      <c r="Z6" s="81"/>
      <c r="AA6" s="81"/>
      <c r="AB6" s="81"/>
      <c r="AC6" s="81"/>
      <c r="AD6" s="81"/>
      <c r="AE6" s="81"/>
      <c r="AF6" s="81"/>
      <c r="AG6" s="81"/>
      <c r="AH6" s="81"/>
      <c r="AI6" s="81"/>
      <c r="AJ6" s="81"/>
      <c r="AK6" s="81"/>
      <c r="AL6" s="81"/>
      <c r="AM6" s="81"/>
      <c r="AN6" s="81"/>
      <c r="AO6" s="81"/>
      <c r="AP6" s="81"/>
      <c r="AQ6" s="81"/>
      <c r="AR6" s="81"/>
      <c r="AS6" s="81"/>
      <c r="AT6" s="81"/>
      <c r="AU6" s="81"/>
      <c r="AV6" s="81"/>
      <c r="AW6" s="81"/>
      <c r="AX6" s="81"/>
    </row>
    <row r="7" spans="1:50" s="76" customFormat="1"/>
    <row r="8" spans="1:50" ht="35" customHeight="1">
      <c r="B8" s="114" t="s">
        <v>33</v>
      </c>
      <c r="C8" s="114"/>
      <c r="D8" s="115" t="s">
        <v>56</v>
      </c>
      <c r="E8" s="115"/>
      <c r="F8" s="115"/>
      <c r="G8" s="115"/>
      <c r="H8" s="115"/>
      <c r="I8" s="76"/>
    </row>
    <row r="9" spans="1:50" ht="35" customHeight="1">
      <c r="B9" s="114" t="s">
        <v>11</v>
      </c>
      <c r="C9" s="114"/>
      <c r="D9" s="116"/>
      <c r="E9" s="116"/>
      <c r="F9" s="116"/>
      <c r="G9" s="116"/>
      <c r="H9" s="116"/>
      <c r="I9" s="76"/>
    </row>
    <row r="10" spans="1:50" ht="40" customHeight="1">
      <c r="B10" s="76"/>
      <c r="C10" s="76"/>
      <c r="D10" s="76"/>
      <c r="E10" s="76"/>
      <c r="F10" s="76"/>
      <c r="G10" s="76"/>
      <c r="H10" s="76"/>
      <c r="I10" s="76"/>
    </row>
    <row r="11" spans="1:50" s="84" customFormat="1" ht="20">
      <c r="A11" s="83"/>
      <c r="B11" s="104" t="s">
        <v>35</v>
      </c>
      <c r="C11" s="83"/>
      <c r="D11" s="83"/>
      <c r="E11" s="83"/>
      <c r="F11" s="83"/>
      <c r="G11" s="83"/>
      <c r="H11" s="83"/>
      <c r="I11" s="83"/>
      <c r="J11" s="83"/>
      <c r="K11" s="83"/>
      <c r="L11" s="83"/>
      <c r="M11" s="83"/>
      <c r="N11" s="83"/>
      <c r="O11" s="8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c r="AX11" s="83"/>
    </row>
    <row r="12" spans="1:50">
      <c r="B12" s="76"/>
      <c r="C12" s="76"/>
      <c r="D12" s="76"/>
      <c r="E12" s="76"/>
      <c r="F12" s="76"/>
      <c r="G12" s="76"/>
      <c r="H12" s="76"/>
      <c r="I12" s="76"/>
    </row>
    <row r="13" spans="1:50" s="87" customFormat="1" ht="32" customHeight="1">
      <c r="A13" s="85"/>
      <c r="B13" s="86"/>
      <c r="C13" s="118"/>
      <c r="D13" s="118"/>
      <c r="E13" s="118"/>
      <c r="F13" s="118"/>
      <c r="G13" s="118"/>
      <c r="H13" s="86"/>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5"/>
      <c r="AH13" s="85"/>
      <c r="AI13" s="85"/>
      <c r="AJ13" s="85"/>
      <c r="AK13" s="85"/>
      <c r="AL13" s="85"/>
      <c r="AM13" s="85"/>
      <c r="AN13" s="85"/>
      <c r="AO13" s="85"/>
      <c r="AP13" s="85"/>
      <c r="AQ13" s="85"/>
      <c r="AR13" s="85"/>
      <c r="AS13" s="85"/>
      <c r="AT13" s="85"/>
      <c r="AU13" s="85"/>
      <c r="AV13" s="85"/>
      <c r="AW13" s="85"/>
      <c r="AX13" s="85"/>
    </row>
    <row r="14" spans="1:50" ht="35" customHeight="1">
      <c r="B14" s="86"/>
      <c r="C14" s="117"/>
      <c r="D14" s="117"/>
      <c r="E14" s="117"/>
      <c r="F14" s="117"/>
      <c r="G14" s="117"/>
      <c r="H14" s="88"/>
      <c r="I14" s="76"/>
    </row>
    <row r="15" spans="1:50" ht="32" customHeight="1">
      <c r="B15" s="86"/>
      <c r="C15" s="117"/>
      <c r="D15" s="117"/>
      <c r="E15" s="117"/>
      <c r="F15" s="117"/>
      <c r="G15" s="117"/>
      <c r="H15" s="88"/>
      <c r="I15" s="76"/>
    </row>
    <row r="16" spans="1:50" ht="32" customHeight="1">
      <c r="B16" s="86"/>
      <c r="C16" s="117"/>
      <c r="D16" s="117"/>
      <c r="E16" s="117"/>
      <c r="F16" s="117"/>
      <c r="G16" s="117"/>
      <c r="H16" s="88"/>
      <c r="I16" s="76"/>
    </row>
    <row r="17" spans="1:50" ht="32" customHeight="1">
      <c r="B17" s="86"/>
      <c r="C17" s="117"/>
      <c r="D17" s="117"/>
      <c r="E17" s="117"/>
      <c r="F17" s="117"/>
      <c r="G17" s="117"/>
      <c r="H17" s="88"/>
      <c r="I17" s="76"/>
    </row>
    <row r="18" spans="1:50" ht="32" customHeight="1">
      <c r="B18" s="86"/>
      <c r="C18" s="117"/>
      <c r="D18" s="117"/>
      <c r="E18" s="117"/>
      <c r="F18" s="117"/>
      <c r="G18" s="117"/>
      <c r="H18" s="88"/>
      <c r="I18" s="76"/>
    </row>
    <row r="19" spans="1:50" ht="32" customHeight="1">
      <c r="B19" s="86"/>
      <c r="C19" s="117"/>
      <c r="D19" s="117"/>
      <c r="E19" s="117"/>
      <c r="F19" s="117"/>
      <c r="G19" s="117"/>
      <c r="H19" s="88"/>
      <c r="I19" s="76"/>
    </row>
    <row r="20" spans="1:50" ht="32" customHeight="1">
      <c r="B20" s="109" t="s">
        <v>40</v>
      </c>
      <c r="C20" s="110"/>
      <c r="D20" s="91"/>
      <c r="E20" s="91"/>
      <c r="F20" s="91"/>
      <c r="G20" s="91"/>
      <c r="H20" s="88"/>
      <c r="I20" s="76"/>
    </row>
    <row r="21" spans="1:50" ht="32" customHeight="1">
      <c r="B21" s="86"/>
      <c r="C21" s="108"/>
      <c r="D21" s="108"/>
      <c r="E21" s="108"/>
      <c r="F21" s="108"/>
      <c r="G21" s="108"/>
      <c r="H21" s="88"/>
      <c r="I21" s="76"/>
    </row>
    <row r="22" spans="1:50" ht="32" customHeight="1">
      <c r="B22" s="86"/>
      <c r="C22" s="117"/>
      <c r="D22" s="117"/>
      <c r="E22" s="117"/>
      <c r="F22" s="117"/>
      <c r="G22" s="117"/>
      <c r="H22" s="88"/>
      <c r="I22" s="76"/>
    </row>
    <row r="23" spans="1:50" ht="32" customHeight="1">
      <c r="B23" s="86"/>
      <c r="C23" s="117"/>
      <c r="D23" s="117"/>
      <c r="E23" s="117"/>
      <c r="F23" s="117"/>
      <c r="G23" s="117"/>
      <c r="H23" s="88"/>
      <c r="I23" s="76"/>
    </row>
    <row r="24" spans="1:50" ht="40" customHeight="1">
      <c r="B24" s="89"/>
      <c r="C24" s="76"/>
      <c r="D24" s="76"/>
      <c r="E24" s="76"/>
      <c r="F24" s="76"/>
      <c r="G24" s="76"/>
      <c r="H24" s="76"/>
      <c r="I24" s="76"/>
    </row>
    <row r="25" spans="1:50" s="82" customFormat="1" ht="44" customHeight="1">
      <c r="A25" s="81"/>
      <c r="B25" s="119"/>
      <c r="C25" s="119"/>
      <c r="D25" s="119"/>
      <c r="E25" s="119"/>
      <c r="F25" s="119"/>
      <c r="G25" s="119"/>
      <c r="H25" s="119"/>
      <c r="I25" s="81"/>
      <c r="J25" s="81"/>
      <c r="K25" s="81"/>
      <c r="L25" s="81"/>
      <c r="M25" s="81"/>
      <c r="N25" s="81"/>
      <c r="O25" s="81"/>
      <c r="P25" s="81"/>
      <c r="Q25" s="81"/>
      <c r="R25" s="81"/>
      <c r="S25" s="81"/>
      <c r="T25" s="81"/>
      <c r="U25" s="81"/>
      <c r="V25" s="81"/>
      <c r="W25" s="81"/>
      <c r="X25" s="81"/>
      <c r="Y25" s="81"/>
      <c r="Z25" s="81"/>
      <c r="AA25" s="81"/>
      <c r="AB25" s="81"/>
      <c r="AC25" s="81"/>
      <c r="AD25" s="81"/>
      <c r="AE25" s="81"/>
      <c r="AF25" s="81"/>
      <c r="AG25" s="81"/>
      <c r="AH25" s="81"/>
      <c r="AI25" s="81"/>
      <c r="AJ25" s="81"/>
      <c r="AK25" s="81"/>
      <c r="AL25" s="81"/>
      <c r="AM25" s="81"/>
      <c r="AN25" s="81"/>
      <c r="AO25" s="81"/>
      <c r="AP25" s="81"/>
      <c r="AQ25" s="81"/>
      <c r="AR25" s="81"/>
      <c r="AS25" s="81"/>
      <c r="AT25" s="81"/>
      <c r="AU25" s="81"/>
      <c r="AV25" s="81"/>
      <c r="AW25" s="81"/>
      <c r="AX25" s="81"/>
    </row>
    <row r="26" spans="1:50" ht="6" customHeight="1">
      <c r="B26" s="89"/>
      <c r="C26" s="76"/>
      <c r="D26" s="76"/>
      <c r="E26" s="76"/>
      <c r="F26" s="76"/>
      <c r="G26" s="76"/>
      <c r="H26" s="76"/>
      <c r="I26" s="76"/>
    </row>
    <row r="27" spans="1:50" ht="32" customHeight="1">
      <c r="B27" s="86"/>
      <c r="C27" s="120"/>
      <c r="D27" s="120"/>
      <c r="E27" s="120"/>
      <c r="F27" s="120"/>
      <c r="G27" s="120"/>
      <c r="H27" s="90"/>
      <c r="I27" s="76"/>
    </row>
    <row r="28" spans="1:50" ht="32" customHeight="1">
      <c r="B28" s="86"/>
      <c r="C28" s="117"/>
      <c r="D28" s="117"/>
      <c r="E28" s="117"/>
      <c r="F28" s="117"/>
      <c r="G28" s="117"/>
      <c r="H28" s="91"/>
      <c r="I28" s="76"/>
    </row>
    <row r="29" spans="1:50" ht="32" customHeight="1">
      <c r="B29" s="86"/>
      <c r="C29" s="117"/>
      <c r="D29" s="117"/>
      <c r="E29" s="117"/>
      <c r="F29" s="117"/>
      <c r="G29" s="117"/>
      <c r="H29" s="91"/>
      <c r="I29" s="76"/>
    </row>
    <row r="30" spans="1:50" ht="32" customHeight="1">
      <c r="B30" s="86"/>
      <c r="C30" s="117"/>
      <c r="D30" s="117"/>
      <c r="E30" s="117"/>
      <c r="F30" s="117"/>
      <c r="G30" s="117"/>
      <c r="H30" s="91"/>
      <c r="I30" s="76"/>
    </row>
    <row r="31" spans="1:50" ht="32" customHeight="1">
      <c r="B31" s="86"/>
      <c r="C31" s="117"/>
      <c r="D31" s="117"/>
      <c r="E31" s="117"/>
      <c r="F31" s="117"/>
      <c r="G31" s="117"/>
      <c r="H31" s="91"/>
      <c r="I31" s="76"/>
    </row>
    <row r="32" spans="1:50" ht="32" customHeight="1">
      <c r="B32" s="86"/>
      <c r="C32" s="117"/>
      <c r="D32" s="117"/>
      <c r="E32" s="117"/>
      <c r="F32" s="117"/>
      <c r="G32" s="117"/>
      <c r="H32" s="91"/>
      <c r="I32" s="76"/>
    </row>
    <row r="33" spans="2:9" ht="32" customHeight="1">
      <c r="B33" s="86"/>
      <c r="C33" s="117"/>
      <c r="D33" s="117"/>
      <c r="E33" s="117"/>
      <c r="F33" s="117"/>
      <c r="G33" s="117"/>
      <c r="H33" s="91"/>
      <c r="I33" s="76"/>
    </row>
    <row r="34" spans="2:9" ht="32" customHeight="1">
      <c r="B34" s="86"/>
      <c r="C34" s="117"/>
      <c r="D34" s="117"/>
      <c r="E34" s="117"/>
      <c r="F34" s="117"/>
      <c r="G34" s="117"/>
      <c r="H34" s="91"/>
      <c r="I34" s="76"/>
    </row>
    <row r="35" spans="2:9" ht="32" customHeight="1">
      <c r="B35" s="86"/>
      <c r="C35" s="117"/>
      <c r="D35" s="117"/>
      <c r="E35" s="117"/>
      <c r="F35" s="117"/>
      <c r="G35" s="117"/>
      <c r="H35" s="91"/>
      <c r="I35" s="76"/>
    </row>
    <row r="36" spans="2:9" ht="32" customHeight="1">
      <c r="B36" s="86"/>
      <c r="C36" s="117"/>
      <c r="D36" s="117"/>
      <c r="E36" s="117"/>
      <c r="F36" s="117"/>
      <c r="G36" s="117"/>
      <c r="H36" s="91"/>
      <c r="I36" s="76"/>
    </row>
    <row r="37" spans="2:9" ht="32" customHeight="1">
      <c r="B37" s="86"/>
      <c r="C37" s="117"/>
      <c r="D37" s="117"/>
      <c r="E37" s="117"/>
      <c r="F37" s="117"/>
      <c r="G37" s="117"/>
      <c r="H37" s="91"/>
      <c r="I37" s="76"/>
    </row>
    <row r="38" spans="2:9" ht="40" customHeight="1">
      <c r="B38" s="76"/>
      <c r="C38" s="76"/>
      <c r="D38" s="76"/>
      <c r="E38" s="76"/>
      <c r="F38" s="76"/>
      <c r="G38" s="76"/>
      <c r="H38" s="76"/>
      <c r="I38" s="76"/>
    </row>
    <row r="39" spans="2:9" ht="20">
      <c r="B39" s="92"/>
      <c r="C39" s="76"/>
      <c r="D39" s="76"/>
      <c r="E39" s="76"/>
      <c r="F39" s="76"/>
      <c r="G39" s="76"/>
      <c r="H39" s="76"/>
      <c r="I39" s="76"/>
    </row>
    <row r="40" spans="2:9">
      <c r="B40" s="93"/>
      <c r="C40" s="76"/>
      <c r="D40" s="76"/>
      <c r="E40" s="76"/>
      <c r="F40" s="76"/>
      <c r="G40" s="76"/>
      <c r="H40" s="76"/>
      <c r="I40" s="76"/>
    </row>
    <row r="41" spans="2:9">
      <c r="B41" s="76"/>
      <c r="C41" s="76"/>
      <c r="D41" s="76"/>
      <c r="E41" s="76"/>
      <c r="F41" s="76"/>
      <c r="G41" s="76"/>
      <c r="H41" s="76"/>
      <c r="I41" s="76"/>
    </row>
    <row r="42" spans="2:9">
      <c r="B42" s="76"/>
      <c r="C42" s="76"/>
      <c r="D42" s="76"/>
      <c r="E42" s="76"/>
      <c r="F42" s="76"/>
      <c r="G42" s="76"/>
      <c r="H42" s="76"/>
      <c r="I42" s="76"/>
    </row>
    <row r="43" spans="2:9">
      <c r="B43" s="76"/>
      <c r="C43" s="76"/>
      <c r="D43" s="76"/>
      <c r="E43" s="76"/>
      <c r="F43" s="76"/>
      <c r="G43" s="76"/>
      <c r="H43" s="76"/>
      <c r="I43" s="76"/>
    </row>
    <row r="44" spans="2:9">
      <c r="B44" s="76"/>
      <c r="C44" s="76"/>
      <c r="D44" s="76"/>
      <c r="E44" s="76"/>
      <c r="F44" s="76"/>
      <c r="G44" s="76"/>
      <c r="H44" s="76"/>
      <c r="I44" s="76"/>
    </row>
    <row r="45" spans="2:9">
      <c r="B45" s="76"/>
      <c r="C45" s="76"/>
      <c r="D45" s="76"/>
      <c r="E45" s="76"/>
      <c r="F45" s="76"/>
      <c r="G45" s="76"/>
      <c r="H45" s="76"/>
      <c r="I45" s="76"/>
    </row>
    <row r="46" spans="2:9">
      <c r="B46" s="76"/>
      <c r="C46" s="76"/>
      <c r="D46" s="76"/>
      <c r="E46" s="76"/>
      <c r="F46" s="76"/>
      <c r="G46" s="76"/>
      <c r="H46" s="76"/>
      <c r="I46" s="76"/>
    </row>
    <row r="47" spans="2:9">
      <c r="B47" s="76"/>
      <c r="C47" s="76"/>
      <c r="D47" s="76"/>
      <c r="E47" s="76"/>
      <c r="F47" s="76"/>
      <c r="G47" s="76"/>
      <c r="H47" s="76"/>
      <c r="I47" s="76"/>
    </row>
    <row r="48" spans="2:9">
      <c r="B48" s="76"/>
      <c r="C48" s="76"/>
      <c r="D48" s="76"/>
      <c r="E48" s="76"/>
      <c r="F48" s="76"/>
      <c r="G48" s="76"/>
      <c r="H48" s="76"/>
      <c r="I48" s="76"/>
    </row>
    <row r="49" spans="2:9">
      <c r="B49" s="76"/>
      <c r="C49" s="76"/>
      <c r="D49" s="76"/>
      <c r="E49" s="76"/>
      <c r="F49" s="76"/>
      <c r="G49" s="76"/>
      <c r="H49" s="76"/>
      <c r="I49" s="76"/>
    </row>
    <row r="50" spans="2:9">
      <c r="B50" s="76"/>
      <c r="C50" s="76"/>
      <c r="D50" s="76"/>
      <c r="E50" s="76"/>
      <c r="F50" s="76"/>
      <c r="G50" s="76"/>
      <c r="H50" s="76"/>
      <c r="I50" s="76"/>
    </row>
    <row r="51" spans="2:9">
      <c r="B51" s="76"/>
      <c r="C51" s="76"/>
      <c r="D51" s="76"/>
      <c r="E51" s="76"/>
      <c r="F51" s="76"/>
      <c r="G51" s="76"/>
      <c r="H51" s="76"/>
      <c r="I51" s="76"/>
    </row>
    <row r="52" spans="2:9">
      <c r="B52" s="76"/>
      <c r="C52" s="76"/>
      <c r="D52" s="76"/>
      <c r="E52" s="76"/>
      <c r="F52" s="76"/>
      <c r="G52" s="76"/>
      <c r="H52" s="76"/>
      <c r="I52" s="76"/>
    </row>
    <row r="53" spans="2:9">
      <c r="B53" s="76"/>
      <c r="C53" s="76"/>
      <c r="D53" s="76"/>
      <c r="E53" s="76"/>
      <c r="F53" s="76"/>
      <c r="G53" s="76"/>
      <c r="H53" s="76"/>
      <c r="I53" s="76"/>
    </row>
    <row r="54" spans="2:9">
      <c r="B54" s="76"/>
      <c r="C54" s="76"/>
      <c r="D54" s="76"/>
      <c r="E54" s="76"/>
      <c r="F54" s="76"/>
      <c r="G54" s="76"/>
      <c r="H54" s="76"/>
      <c r="I54" s="76"/>
    </row>
    <row r="55" spans="2:9">
      <c r="B55" s="76"/>
      <c r="C55" s="76"/>
      <c r="D55" s="76"/>
      <c r="E55" s="76"/>
      <c r="F55" s="76"/>
      <c r="G55" s="76"/>
      <c r="H55" s="76"/>
      <c r="I55" s="76"/>
    </row>
    <row r="56" spans="2:9">
      <c r="B56" s="76"/>
      <c r="C56" s="76"/>
      <c r="D56" s="76"/>
      <c r="E56" s="76"/>
      <c r="F56" s="76"/>
      <c r="G56" s="76"/>
      <c r="H56" s="76"/>
      <c r="I56" s="76"/>
    </row>
    <row r="57" spans="2:9">
      <c r="B57" s="76"/>
      <c r="C57" s="76"/>
      <c r="D57" s="76"/>
      <c r="E57" s="76"/>
      <c r="F57" s="76"/>
      <c r="G57" s="76"/>
      <c r="H57" s="76"/>
      <c r="I57" s="76"/>
    </row>
    <row r="58" spans="2:9">
      <c r="B58" s="76"/>
      <c r="C58" s="76"/>
      <c r="D58" s="76"/>
      <c r="E58" s="76"/>
      <c r="F58" s="76"/>
      <c r="G58" s="76"/>
      <c r="H58" s="76"/>
      <c r="I58" s="76"/>
    </row>
    <row r="59" spans="2:9">
      <c r="B59" s="76"/>
      <c r="C59" s="76"/>
      <c r="D59" s="76"/>
      <c r="E59" s="76"/>
      <c r="F59" s="76"/>
      <c r="G59" s="76"/>
      <c r="H59" s="76"/>
      <c r="I59" s="76"/>
    </row>
    <row r="60" spans="2:9">
      <c r="B60" s="76"/>
      <c r="C60" s="76"/>
      <c r="D60" s="76"/>
      <c r="E60" s="76"/>
      <c r="F60" s="76"/>
      <c r="G60" s="76"/>
      <c r="H60" s="76"/>
      <c r="I60" s="76"/>
    </row>
    <row r="61" spans="2:9">
      <c r="B61" s="76"/>
      <c r="C61" s="76"/>
      <c r="D61" s="76"/>
      <c r="E61" s="76"/>
      <c r="F61" s="76"/>
      <c r="G61" s="76"/>
      <c r="H61" s="76"/>
      <c r="I61" s="76"/>
    </row>
    <row r="62" spans="2:9">
      <c r="B62" s="76"/>
      <c r="C62" s="76"/>
      <c r="D62" s="76"/>
      <c r="E62" s="76"/>
      <c r="F62" s="76"/>
      <c r="G62" s="76"/>
      <c r="H62" s="76"/>
      <c r="I62" s="76"/>
    </row>
    <row r="63" spans="2:9">
      <c r="B63" s="76"/>
      <c r="C63" s="76"/>
      <c r="D63" s="76"/>
      <c r="E63" s="76"/>
      <c r="F63" s="76"/>
      <c r="G63" s="76"/>
      <c r="H63" s="76"/>
      <c r="I63" s="76"/>
    </row>
    <row r="64" spans="2:9">
      <c r="B64" s="76"/>
      <c r="C64" s="76"/>
      <c r="D64" s="76"/>
      <c r="E64" s="76"/>
      <c r="F64" s="76"/>
      <c r="G64" s="76"/>
      <c r="H64" s="76"/>
      <c r="I64" s="76"/>
    </row>
    <row r="65" spans="2:9">
      <c r="B65" s="76"/>
      <c r="C65" s="76"/>
      <c r="D65" s="76"/>
      <c r="E65" s="76"/>
      <c r="F65" s="76"/>
      <c r="G65" s="76"/>
      <c r="H65" s="76"/>
      <c r="I65" s="76"/>
    </row>
    <row r="66" spans="2:9">
      <c r="B66" s="76"/>
      <c r="C66" s="76"/>
      <c r="D66" s="76"/>
      <c r="E66" s="76"/>
      <c r="F66" s="76"/>
      <c r="G66" s="76"/>
      <c r="H66" s="76"/>
      <c r="I66" s="76"/>
    </row>
    <row r="67" spans="2:9">
      <c r="B67" s="76"/>
      <c r="C67" s="76"/>
      <c r="D67" s="76"/>
      <c r="E67" s="76"/>
      <c r="F67" s="76"/>
      <c r="G67" s="76"/>
      <c r="H67" s="76"/>
      <c r="I67" s="76"/>
    </row>
    <row r="68" spans="2:9">
      <c r="B68" s="76"/>
      <c r="C68" s="76"/>
      <c r="D68" s="76"/>
      <c r="E68" s="76"/>
      <c r="F68" s="76"/>
      <c r="G68" s="76"/>
      <c r="H68" s="76"/>
      <c r="I68" s="76"/>
    </row>
    <row r="69" spans="2:9">
      <c r="B69" s="76"/>
      <c r="C69" s="76"/>
      <c r="D69" s="76"/>
      <c r="E69" s="76"/>
      <c r="F69" s="76"/>
      <c r="G69" s="76"/>
      <c r="H69" s="76"/>
      <c r="I69" s="76"/>
    </row>
    <row r="70" spans="2:9">
      <c r="B70" s="76"/>
      <c r="C70" s="76"/>
      <c r="D70" s="76"/>
      <c r="E70" s="76"/>
      <c r="F70" s="76"/>
      <c r="G70" s="76"/>
      <c r="H70" s="76"/>
      <c r="I70" s="76"/>
    </row>
    <row r="71" spans="2:9">
      <c r="B71" s="76"/>
      <c r="C71" s="76"/>
      <c r="D71" s="76"/>
      <c r="E71" s="76"/>
      <c r="F71" s="76"/>
      <c r="G71" s="76"/>
      <c r="H71" s="76"/>
      <c r="I71" s="76"/>
    </row>
    <row r="72" spans="2:9">
      <c r="B72" s="76"/>
      <c r="C72" s="76"/>
      <c r="D72" s="76"/>
      <c r="E72" s="76"/>
      <c r="F72" s="76"/>
      <c r="G72" s="76"/>
      <c r="H72" s="76"/>
      <c r="I72" s="76"/>
    </row>
    <row r="73" spans="2:9">
      <c r="B73" s="76"/>
      <c r="C73" s="76"/>
      <c r="D73" s="76"/>
      <c r="E73" s="76"/>
      <c r="F73" s="76"/>
      <c r="G73" s="76"/>
      <c r="H73" s="76"/>
      <c r="I73" s="76"/>
    </row>
    <row r="74" spans="2:9">
      <c r="B74" s="76"/>
      <c r="C74" s="76"/>
      <c r="D74" s="76"/>
      <c r="E74" s="76"/>
      <c r="F74" s="76"/>
      <c r="G74" s="76"/>
      <c r="H74" s="76"/>
      <c r="I74" s="76"/>
    </row>
    <row r="75" spans="2:9">
      <c r="B75" s="76"/>
      <c r="C75" s="76"/>
      <c r="D75" s="76"/>
      <c r="E75" s="76"/>
      <c r="F75" s="76"/>
      <c r="G75" s="76"/>
      <c r="H75" s="76"/>
      <c r="I75" s="76"/>
    </row>
    <row r="76" spans="2:9">
      <c r="B76" s="76"/>
      <c r="C76" s="76"/>
      <c r="D76" s="76"/>
      <c r="E76" s="76"/>
      <c r="F76" s="76"/>
      <c r="G76" s="76"/>
      <c r="H76" s="76"/>
      <c r="I76" s="76"/>
    </row>
    <row r="77" spans="2:9">
      <c r="B77" s="76"/>
      <c r="C77" s="76"/>
      <c r="D77" s="76"/>
      <c r="E77" s="76"/>
      <c r="F77" s="76"/>
      <c r="G77" s="76"/>
      <c r="H77" s="76"/>
      <c r="I77" s="76"/>
    </row>
    <row r="78" spans="2:9">
      <c r="B78" s="76"/>
      <c r="C78" s="76"/>
      <c r="D78" s="76"/>
      <c r="E78" s="76"/>
      <c r="F78" s="76"/>
      <c r="G78" s="76"/>
      <c r="H78" s="76"/>
      <c r="I78" s="76"/>
    </row>
    <row r="79" spans="2:9">
      <c r="B79" s="76"/>
      <c r="C79" s="76"/>
      <c r="D79" s="76"/>
      <c r="E79" s="76"/>
      <c r="F79" s="76"/>
      <c r="G79" s="76"/>
      <c r="H79" s="76"/>
      <c r="I79" s="76"/>
    </row>
    <row r="80" spans="2:9">
      <c r="B80" s="76"/>
      <c r="C80" s="76"/>
      <c r="D80" s="76"/>
      <c r="E80" s="76"/>
      <c r="F80" s="76"/>
      <c r="G80" s="76"/>
      <c r="H80" s="76"/>
      <c r="I80" s="76"/>
    </row>
    <row r="81" spans="2:9">
      <c r="B81" s="76"/>
      <c r="C81" s="76"/>
      <c r="D81" s="76"/>
      <c r="E81" s="76"/>
      <c r="F81" s="76"/>
      <c r="G81" s="76"/>
      <c r="H81" s="76"/>
      <c r="I81" s="76"/>
    </row>
    <row r="82" spans="2:9">
      <c r="B82" s="76"/>
      <c r="C82" s="76"/>
      <c r="D82" s="76"/>
      <c r="E82" s="76"/>
      <c r="F82" s="76"/>
      <c r="G82" s="76"/>
      <c r="H82" s="76"/>
      <c r="I82" s="76"/>
    </row>
    <row r="83" spans="2:9">
      <c r="B83" s="76"/>
      <c r="C83" s="76"/>
      <c r="D83" s="76"/>
      <c r="E83" s="76"/>
      <c r="F83" s="76"/>
      <c r="G83" s="76"/>
      <c r="H83" s="76"/>
      <c r="I83" s="76"/>
    </row>
    <row r="84" spans="2:9">
      <c r="B84" s="76"/>
      <c r="C84" s="76"/>
      <c r="D84" s="76"/>
      <c r="E84" s="76"/>
      <c r="F84" s="76"/>
      <c r="G84" s="76"/>
      <c r="H84" s="76"/>
      <c r="I84" s="76"/>
    </row>
    <row r="85" spans="2:9">
      <c r="B85" s="76"/>
      <c r="C85" s="76"/>
      <c r="D85" s="76"/>
      <c r="E85" s="76"/>
      <c r="F85" s="76"/>
      <c r="G85" s="76"/>
      <c r="H85" s="76"/>
      <c r="I85" s="76"/>
    </row>
    <row r="86" spans="2:9">
      <c r="B86" s="76"/>
      <c r="C86" s="76"/>
      <c r="D86" s="76"/>
      <c r="E86" s="76"/>
      <c r="F86" s="76"/>
      <c r="G86" s="76"/>
      <c r="H86" s="76"/>
      <c r="I86" s="76"/>
    </row>
    <row r="87" spans="2:9">
      <c r="B87" s="76"/>
      <c r="C87" s="76"/>
      <c r="D87" s="76"/>
      <c r="E87" s="76"/>
      <c r="F87" s="76"/>
      <c r="G87" s="76"/>
      <c r="H87" s="76"/>
      <c r="I87" s="76"/>
    </row>
    <row r="88" spans="2:9">
      <c r="B88" s="76"/>
      <c r="C88" s="76"/>
      <c r="D88" s="76"/>
      <c r="E88" s="76"/>
      <c r="F88" s="76"/>
      <c r="G88" s="76"/>
      <c r="H88" s="76"/>
      <c r="I88" s="76"/>
    </row>
    <row r="89" spans="2:9">
      <c r="B89" s="76"/>
      <c r="C89" s="76"/>
      <c r="D89" s="76"/>
      <c r="E89" s="76"/>
      <c r="F89" s="76"/>
      <c r="G89" s="76"/>
      <c r="H89" s="76"/>
      <c r="I89" s="76"/>
    </row>
    <row r="90" spans="2:9">
      <c r="B90" s="76"/>
      <c r="C90" s="76"/>
      <c r="D90" s="76"/>
      <c r="E90" s="76"/>
      <c r="F90" s="76"/>
      <c r="G90" s="76"/>
      <c r="H90" s="76"/>
      <c r="I90" s="76"/>
    </row>
    <row r="91" spans="2:9">
      <c r="B91" s="76"/>
      <c r="C91" s="76"/>
      <c r="D91" s="76"/>
      <c r="E91" s="76"/>
      <c r="F91" s="76"/>
      <c r="G91" s="76"/>
      <c r="H91" s="76"/>
      <c r="I91" s="76"/>
    </row>
    <row r="92" spans="2:9">
      <c r="B92" s="76"/>
      <c r="C92" s="76"/>
      <c r="D92" s="76"/>
      <c r="E92" s="76"/>
      <c r="F92" s="76"/>
      <c r="G92" s="76"/>
      <c r="H92" s="76"/>
      <c r="I92" s="76"/>
    </row>
    <row r="93" spans="2:9">
      <c r="B93" s="76"/>
      <c r="C93" s="76"/>
      <c r="D93" s="76"/>
      <c r="E93" s="76"/>
      <c r="F93" s="76"/>
      <c r="G93" s="76"/>
      <c r="H93" s="76"/>
      <c r="I93" s="76"/>
    </row>
    <row r="94" spans="2:9">
      <c r="B94" s="76"/>
      <c r="C94" s="76"/>
      <c r="D94" s="76"/>
      <c r="E94" s="76"/>
      <c r="F94" s="76"/>
      <c r="G94" s="76"/>
      <c r="H94" s="76"/>
      <c r="I94" s="76"/>
    </row>
    <row r="95" spans="2:9">
      <c r="B95" s="76"/>
      <c r="C95" s="76"/>
      <c r="D95" s="76"/>
      <c r="E95" s="76"/>
      <c r="F95" s="76"/>
      <c r="G95" s="76"/>
      <c r="H95" s="76"/>
      <c r="I95" s="76"/>
    </row>
    <row r="96" spans="2:9">
      <c r="B96" s="76"/>
      <c r="C96" s="76"/>
      <c r="D96" s="76"/>
      <c r="E96" s="76"/>
      <c r="F96" s="76"/>
      <c r="G96" s="76"/>
      <c r="H96" s="76"/>
      <c r="I96" s="76"/>
    </row>
    <row r="97" spans="2:9">
      <c r="B97" s="76"/>
      <c r="C97" s="76"/>
      <c r="D97" s="76"/>
      <c r="E97" s="76"/>
      <c r="F97" s="76"/>
      <c r="G97" s="76"/>
      <c r="H97" s="76"/>
      <c r="I97" s="76"/>
    </row>
    <row r="98" spans="2:9">
      <c r="B98" s="76"/>
      <c r="C98" s="76"/>
      <c r="D98" s="76"/>
      <c r="E98" s="76"/>
      <c r="F98" s="76"/>
      <c r="G98" s="76"/>
      <c r="H98" s="76"/>
      <c r="I98" s="76"/>
    </row>
    <row r="99" spans="2:9">
      <c r="B99" s="76"/>
      <c r="C99" s="76"/>
      <c r="D99" s="76"/>
      <c r="E99" s="76"/>
      <c r="F99" s="76"/>
      <c r="G99" s="76"/>
      <c r="H99" s="76"/>
      <c r="I99" s="76"/>
    </row>
    <row r="100" spans="2:9">
      <c r="B100" s="76"/>
      <c r="C100" s="76"/>
      <c r="D100" s="76"/>
      <c r="E100" s="76"/>
      <c r="F100" s="76"/>
      <c r="G100" s="76"/>
      <c r="H100" s="76"/>
      <c r="I100" s="76"/>
    </row>
    <row r="101" spans="2:9">
      <c r="B101" s="76"/>
      <c r="C101" s="76"/>
      <c r="D101" s="76"/>
      <c r="E101" s="76"/>
      <c r="F101" s="76"/>
      <c r="G101" s="76"/>
      <c r="H101" s="76"/>
      <c r="I101" s="76"/>
    </row>
    <row r="102" spans="2:9">
      <c r="B102" s="76"/>
      <c r="C102" s="76"/>
      <c r="D102" s="76"/>
      <c r="E102" s="76"/>
      <c r="F102" s="76"/>
      <c r="G102" s="76"/>
      <c r="H102" s="76"/>
      <c r="I102" s="76"/>
    </row>
    <row r="103" spans="2:9">
      <c r="B103" s="76"/>
      <c r="C103" s="76"/>
      <c r="D103" s="76"/>
      <c r="E103" s="76"/>
      <c r="F103" s="76"/>
      <c r="G103" s="76"/>
      <c r="H103" s="76"/>
      <c r="I103" s="76"/>
    </row>
    <row r="104" spans="2:9">
      <c r="B104" s="76"/>
      <c r="C104" s="76"/>
      <c r="D104" s="76"/>
      <c r="E104" s="76"/>
      <c r="F104" s="76"/>
      <c r="G104" s="76"/>
      <c r="H104" s="76"/>
      <c r="I104" s="76"/>
    </row>
    <row r="105" spans="2:9">
      <c r="B105" s="76"/>
      <c r="C105" s="76"/>
      <c r="D105" s="76"/>
      <c r="E105" s="76"/>
      <c r="F105" s="76"/>
      <c r="G105" s="76"/>
      <c r="H105" s="76"/>
      <c r="I105" s="76"/>
    </row>
    <row r="106" spans="2:9">
      <c r="B106" s="76"/>
      <c r="C106" s="76"/>
      <c r="D106" s="76"/>
      <c r="E106" s="76"/>
      <c r="F106" s="76"/>
      <c r="G106" s="76"/>
      <c r="H106" s="76"/>
      <c r="I106" s="76"/>
    </row>
    <row r="107" spans="2:9">
      <c r="B107" s="76"/>
      <c r="C107" s="76"/>
      <c r="D107" s="76"/>
      <c r="E107" s="76"/>
      <c r="F107" s="76"/>
      <c r="G107" s="76"/>
      <c r="H107" s="76"/>
      <c r="I107" s="76"/>
    </row>
    <row r="108" spans="2:9">
      <c r="B108" s="76"/>
      <c r="C108" s="76"/>
      <c r="D108" s="76"/>
      <c r="E108" s="76"/>
      <c r="F108" s="76"/>
      <c r="G108" s="76"/>
      <c r="H108" s="76"/>
      <c r="I108" s="76"/>
    </row>
    <row r="109" spans="2:9">
      <c r="B109" s="76"/>
      <c r="C109" s="76"/>
      <c r="D109" s="76"/>
      <c r="E109" s="76"/>
      <c r="F109" s="76"/>
      <c r="G109" s="76"/>
      <c r="H109" s="76"/>
      <c r="I109" s="76"/>
    </row>
    <row r="110" spans="2:9">
      <c r="B110" s="76"/>
      <c r="C110" s="76"/>
      <c r="D110" s="76"/>
      <c r="E110" s="76"/>
      <c r="F110" s="76"/>
      <c r="G110" s="76"/>
      <c r="H110" s="76"/>
      <c r="I110" s="76"/>
    </row>
    <row r="111" spans="2:9">
      <c r="B111" s="76"/>
      <c r="C111" s="76"/>
      <c r="D111" s="76"/>
      <c r="E111" s="76"/>
      <c r="F111" s="76"/>
      <c r="G111" s="76"/>
      <c r="H111" s="76"/>
      <c r="I111" s="76"/>
    </row>
    <row r="112" spans="2:9">
      <c r="B112" s="76"/>
      <c r="C112" s="76"/>
      <c r="D112" s="76"/>
      <c r="E112" s="76"/>
      <c r="F112" s="76"/>
      <c r="G112" s="76"/>
      <c r="H112" s="76"/>
      <c r="I112" s="76"/>
    </row>
    <row r="113" spans="2:9">
      <c r="B113" s="76"/>
      <c r="C113" s="76"/>
      <c r="D113" s="76"/>
      <c r="E113" s="76"/>
      <c r="F113" s="76"/>
      <c r="G113" s="76"/>
      <c r="H113" s="76"/>
      <c r="I113" s="76"/>
    </row>
    <row r="114" spans="2:9">
      <c r="B114" s="76"/>
      <c r="C114" s="76"/>
      <c r="D114" s="76"/>
      <c r="E114" s="76"/>
      <c r="F114" s="76"/>
      <c r="G114" s="76"/>
      <c r="H114" s="76"/>
      <c r="I114" s="76"/>
    </row>
    <row r="115" spans="2:9">
      <c r="B115" s="76"/>
      <c r="C115" s="76"/>
      <c r="D115" s="76"/>
      <c r="E115" s="76"/>
      <c r="F115" s="76"/>
      <c r="G115" s="76"/>
      <c r="H115" s="76"/>
      <c r="I115" s="76"/>
    </row>
    <row r="116" spans="2:9">
      <c r="B116" s="76"/>
      <c r="C116" s="76"/>
      <c r="D116" s="76"/>
      <c r="E116" s="76"/>
      <c r="F116" s="76"/>
      <c r="G116" s="76"/>
      <c r="H116" s="76"/>
      <c r="I116" s="76"/>
    </row>
    <row r="117" spans="2:9">
      <c r="B117" s="76"/>
      <c r="C117" s="76"/>
      <c r="D117" s="76"/>
      <c r="E117" s="76"/>
      <c r="F117" s="76"/>
      <c r="G117" s="76"/>
      <c r="H117" s="76"/>
      <c r="I117" s="76"/>
    </row>
    <row r="118" spans="2:9">
      <c r="B118" s="76"/>
      <c r="C118" s="76"/>
      <c r="D118" s="76"/>
      <c r="E118" s="76"/>
      <c r="F118" s="76"/>
      <c r="G118" s="76"/>
      <c r="H118" s="76"/>
      <c r="I118" s="76"/>
    </row>
    <row r="119" spans="2:9">
      <c r="B119" s="76"/>
      <c r="C119" s="76"/>
      <c r="D119" s="76"/>
      <c r="E119" s="76"/>
      <c r="F119" s="76"/>
      <c r="G119" s="76"/>
      <c r="H119" s="76"/>
      <c r="I119" s="76"/>
    </row>
    <row r="120" spans="2:9">
      <c r="B120" s="76"/>
      <c r="C120" s="76"/>
      <c r="D120" s="76"/>
      <c r="E120" s="76"/>
      <c r="F120" s="76"/>
      <c r="G120" s="76"/>
      <c r="H120" s="76"/>
      <c r="I120" s="76"/>
    </row>
    <row r="121" spans="2:9">
      <c r="B121" s="76"/>
      <c r="C121" s="76"/>
      <c r="D121" s="76"/>
      <c r="E121" s="76"/>
      <c r="F121" s="76"/>
      <c r="G121" s="76"/>
      <c r="H121" s="76"/>
      <c r="I121" s="76"/>
    </row>
    <row r="122" spans="2:9">
      <c r="B122" s="76"/>
      <c r="C122" s="76"/>
      <c r="D122" s="76"/>
      <c r="E122" s="76"/>
      <c r="F122" s="76"/>
      <c r="G122" s="76"/>
      <c r="H122" s="76"/>
      <c r="I122" s="76"/>
    </row>
    <row r="123" spans="2:9">
      <c r="B123" s="76"/>
      <c r="C123" s="76"/>
      <c r="D123" s="76"/>
      <c r="E123" s="76"/>
      <c r="F123" s="76"/>
      <c r="G123" s="76"/>
      <c r="H123" s="76"/>
      <c r="I123" s="76"/>
    </row>
    <row r="124" spans="2:9">
      <c r="B124" s="76"/>
      <c r="C124" s="76"/>
      <c r="D124" s="76"/>
      <c r="E124" s="76"/>
      <c r="F124" s="76"/>
      <c r="G124" s="76"/>
      <c r="H124" s="76"/>
      <c r="I124" s="76"/>
    </row>
    <row r="125" spans="2:9">
      <c r="B125" s="76"/>
      <c r="C125" s="76"/>
      <c r="D125" s="76"/>
      <c r="E125" s="76"/>
      <c r="F125" s="76"/>
      <c r="G125" s="76"/>
      <c r="H125" s="76"/>
      <c r="I125" s="76"/>
    </row>
    <row r="126" spans="2:9">
      <c r="B126" s="76"/>
      <c r="C126" s="76"/>
      <c r="D126" s="76"/>
      <c r="E126" s="76"/>
      <c r="F126" s="76"/>
      <c r="G126" s="76"/>
      <c r="H126" s="76"/>
      <c r="I126" s="76"/>
    </row>
    <row r="127" spans="2:9">
      <c r="B127" s="76"/>
      <c r="C127" s="76"/>
      <c r="D127" s="76"/>
      <c r="E127" s="76"/>
      <c r="F127" s="76"/>
      <c r="G127" s="76"/>
      <c r="H127" s="76"/>
      <c r="I127" s="76"/>
    </row>
    <row r="128" spans="2:9">
      <c r="B128" s="76"/>
      <c r="C128" s="76"/>
      <c r="D128" s="76"/>
      <c r="E128" s="76"/>
      <c r="F128" s="76"/>
      <c r="G128" s="76"/>
      <c r="H128" s="76"/>
      <c r="I128" s="76"/>
    </row>
    <row r="129" spans="2:9">
      <c r="B129" s="76"/>
      <c r="C129" s="76"/>
      <c r="D129" s="76"/>
      <c r="E129" s="76"/>
      <c r="F129" s="76"/>
      <c r="G129" s="76"/>
      <c r="H129" s="76"/>
      <c r="I129" s="76"/>
    </row>
    <row r="130" spans="2:9">
      <c r="B130" s="76"/>
      <c r="C130" s="76"/>
      <c r="D130" s="76"/>
      <c r="E130" s="76"/>
      <c r="F130" s="76"/>
      <c r="G130" s="76"/>
      <c r="H130" s="76"/>
      <c r="I130" s="76"/>
    </row>
    <row r="131" spans="2:9">
      <c r="B131" s="76"/>
      <c r="C131" s="76"/>
      <c r="D131" s="76"/>
      <c r="E131" s="76"/>
      <c r="F131" s="76"/>
      <c r="G131" s="76"/>
      <c r="H131" s="76"/>
      <c r="I131" s="76"/>
    </row>
    <row r="132" spans="2:9">
      <c r="B132" s="76"/>
      <c r="C132" s="76"/>
      <c r="D132" s="76"/>
      <c r="E132" s="76"/>
      <c r="F132" s="76"/>
      <c r="G132" s="76"/>
      <c r="H132" s="76"/>
      <c r="I132" s="76"/>
    </row>
    <row r="133" spans="2:9">
      <c r="B133" s="76"/>
      <c r="C133" s="76"/>
      <c r="D133" s="76"/>
      <c r="E133" s="76"/>
      <c r="F133" s="76"/>
      <c r="G133" s="76"/>
      <c r="H133" s="76"/>
      <c r="I133" s="76"/>
    </row>
    <row r="134" spans="2:9">
      <c r="B134" s="76"/>
      <c r="C134" s="76"/>
      <c r="D134" s="76"/>
      <c r="E134" s="76"/>
      <c r="F134" s="76"/>
      <c r="G134" s="76"/>
      <c r="H134" s="76"/>
      <c r="I134" s="76"/>
    </row>
    <row r="135" spans="2:9">
      <c r="B135" s="76"/>
      <c r="C135" s="76"/>
      <c r="D135" s="76"/>
      <c r="E135" s="76"/>
      <c r="F135" s="76"/>
      <c r="G135" s="76"/>
      <c r="H135" s="76"/>
      <c r="I135" s="76"/>
    </row>
    <row r="136" spans="2:9">
      <c r="B136" s="76"/>
      <c r="C136" s="76"/>
      <c r="D136" s="76"/>
      <c r="E136" s="76"/>
      <c r="F136" s="76"/>
      <c r="G136" s="76"/>
      <c r="H136" s="76"/>
      <c r="I136" s="76"/>
    </row>
    <row r="137" spans="2:9">
      <c r="B137" s="76"/>
      <c r="C137" s="76"/>
      <c r="D137" s="76"/>
      <c r="E137" s="76"/>
      <c r="F137" s="76"/>
      <c r="G137" s="76"/>
      <c r="H137" s="76"/>
      <c r="I137" s="76"/>
    </row>
    <row r="138" spans="2:9">
      <c r="B138" s="76"/>
      <c r="C138" s="76"/>
      <c r="D138" s="76"/>
      <c r="E138" s="76"/>
      <c r="F138" s="76"/>
      <c r="G138" s="76"/>
      <c r="H138" s="76"/>
      <c r="I138" s="76"/>
    </row>
    <row r="139" spans="2:9">
      <c r="B139" s="76"/>
      <c r="C139" s="76"/>
      <c r="D139" s="76"/>
      <c r="E139" s="76"/>
      <c r="F139" s="76"/>
      <c r="G139" s="76"/>
      <c r="H139" s="76"/>
      <c r="I139" s="76"/>
    </row>
    <row r="140" spans="2:9">
      <c r="B140" s="76"/>
      <c r="C140" s="76"/>
      <c r="D140" s="76"/>
      <c r="E140" s="76"/>
      <c r="F140" s="76"/>
      <c r="G140" s="76"/>
      <c r="H140" s="76"/>
      <c r="I140" s="76"/>
    </row>
    <row r="141" spans="2:9">
      <c r="B141" s="76"/>
      <c r="C141" s="76"/>
      <c r="D141" s="76"/>
      <c r="E141" s="76"/>
      <c r="F141" s="76"/>
      <c r="G141" s="76"/>
      <c r="H141" s="76"/>
      <c r="I141" s="76"/>
    </row>
    <row r="142" spans="2:9">
      <c r="B142" s="76"/>
      <c r="C142" s="76"/>
      <c r="D142" s="76"/>
      <c r="E142" s="76"/>
      <c r="F142" s="76"/>
      <c r="G142" s="76"/>
      <c r="H142" s="76"/>
      <c r="I142" s="76"/>
    </row>
    <row r="143" spans="2:9">
      <c r="B143" s="76"/>
      <c r="C143" s="76"/>
      <c r="D143" s="76"/>
      <c r="E143" s="76"/>
      <c r="F143" s="76"/>
      <c r="G143" s="76"/>
      <c r="H143" s="76"/>
      <c r="I143" s="76"/>
    </row>
    <row r="144" spans="2:9">
      <c r="B144" s="76"/>
      <c r="C144" s="76"/>
      <c r="D144" s="76"/>
      <c r="E144" s="76"/>
      <c r="F144" s="76"/>
      <c r="G144" s="76"/>
      <c r="H144" s="76"/>
      <c r="I144" s="76"/>
    </row>
    <row r="145" spans="2:9">
      <c r="B145" s="76"/>
      <c r="C145" s="76"/>
      <c r="D145" s="76"/>
      <c r="E145" s="76"/>
      <c r="F145" s="76"/>
      <c r="G145" s="76"/>
      <c r="H145" s="76"/>
      <c r="I145" s="76"/>
    </row>
    <row r="146" spans="2:9">
      <c r="B146" s="76"/>
      <c r="C146" s="76"/>
      <c r="D146" s="76"/>
      <c r="E146" s="76"/>
      <c r="F146" s="76"/>
      <c r="G146" s="76"/>
      <c r="H146" s="76"/>
      <c r="I146" s="76"/>
    </row>
    <row r="147" spans="2:9">
      <c r="B147" s="76"/>
      <c r="C147" s="76"/>
      <c r="D147" s="76"/>
      <c r="E147" s="76"/>
      <c r="F147" s="76"/>
      <c r="G147" s="76"/>
      <c r="H147" s="76"/>
      <c r="I147" s="76"/>
    </row>
    <row r="148" spans="2:9">
      <c r="B148" s="76"/>
      <c r="C148" s="76"/>
      <c r="D148" s="76"/>
      <c r="E148" s="76"/>
      <c r="F148" s="76"/>
      <c r="G148" s="76"/>
      <c r="H148" s="76"/>
      <c r="I148" s="76"/>
    </row>
    <row r="149" spans="2:9">
      <c r="B149" s="76"/>
      <c r="C149" s="76"/>
      <c r="D149" s="76"/>
      <c r="E149" s="76"/>
      <c r="F149" s="76"/>
      <c r="G149" s="76"/>
      <c r="H149" s="76"/>
      <c r="I149" s="76"/>
    </row>
    <row r="150" spans="2:9">
      <c r="B150" s="76"/>
      <c r="C150" s="76"/>
      <c r="D150" s="76"/>
      <c r="E150" s="76"/>
      <c r="F150" s="76"/>
      <c r="G150" s="76"/>
      <c r="H150" s="76"/>
      <c r="I150" s="76"/>
    </row>
    <row r="151" spans="2:9">
      <c r="B151" s="76"/>
      <c r="C151" s="76"/>
      <c r="D151" s="76"/>
      <c r="E151" s="76"/>
      <c r="F151" s="76"/>
      <c r="G151" s="76"/>
      <c r="H151" s="76"/>
      <c r="I151" s="76"/>
    </row>
    <row r="152" spans="2:9">
      <c r="B152" s="76"/>
      <c r="C152" s="76"/>
      <c r="D152" s="76"/>
      <c r="E152" s="76"/>
      <c r="F152" s="76"/>
      <c r="G152" s="76"/>
      <c r="H152" s="76"/>
      <c r="I152" s="76"/>
    </row>
    <row r="153" spans="2:9">
      <c r="B153" s="76"/>
      <c r="C153" s="76"/>
      <c r="D153" s="76"/>
      <c r="E153" s="76"/>
      <c r="F153" s="76"/>
      <c r="G153" s="76"/>
      <c r="H153" s="76"/>
      <c r="I153" s="76"/>
    </row>
    <row r="154" spans="2:9">
      <c r="B154" s="76"/>
      <c r="C154" s="76"/>
      <c r="D154" s="76"/>
      <c r="E154" s="76"/>
      <c r="F154" s="76"/>
      <c r="G154" s="76"/>
      <c r="H154" s="76"/>
      <c r="I154" s="76"/>
    </row>
    <row r="155" spans="2:9">
      <c r="B155" s="76"/>
      <c r="C155" s="76"/>
      <c r="D155" s="76"/>
      <c r="E155" s="76"/>
      <c r="F155" s="76"/>
      <c r="G155" s="76"/>
      <c r="H155" s="76"/>
      <c r="I155" s="76"/>
    </row>
    <row r="156" spans="2:9">
      <c r="B156" s="76"/>
      <c r="C156" s="76"/>
      <c r="D156" s="76"/>
      <c r="E156" s="76"/>
      <c r="F156" s="76"/>
      <c r="G156" s="76"/>
      <c r="H156" s="76"/>
      <c r="I156" s="76"/>
    </row>
    <row r="157" spans="2:9">
      <c r="B157" s="76"/>
      <c r="C157" s="76"/>
      <c r="D157" s="76"/>
      <c r="E157" s="76"/>
      <c r="F157" s="76"/>
      <c r="G157" s="76"/>
      <c r="H157" s="76"/>
      <c r="I157" s="76"/>
    </row>
    <row r="158" spans="2:9">
      <c r="B158" s="76"/>
      <c r="C158" s="76"/>
      <c r="D158" s="76"/>
      <c r="E158" s="76"/>
      <c r="F158" s="76"/>
      <c r="G158" s="76"/>
      <c r="H158" s="76"/>
      <c r="I158" s="76"/>
    </row>
    <row r="159" spans="2:9">
      <c r="B159" s="76"/>
      <c r="C159" s="76"/>
      <c r="D159" s="76"/>
      <c r="E159" s="76"/>
      <c r="F159" s="76"/>
      <c r="G159" s="76"/>
      <c r="H159" s="76"/>
      <c r="I159" s="76"/>
    </row>
    <row r="160" spans="2:9">
      <c r="B160" s="76"/>
      <c r="C160" s="76"/>
      <c r="D160" s="76"/>
      <c r="E160" s="76"/>
      <c r="F160" s="76"/>
      <c r="G160" s="76"/>
      <c r="H160" s="76"/>
      <c r="I160" s="76"/>
    </row>
    <row r="161" spans="2:9">
      <c r="B161" s="76"/>
      <c r="C161" s="76"/>
      <c r="D161" s="76"/>
      <c r="E161" s="76"/>
      <c r="F161" s="76"/>
      <c r="G161" s="76"/>
      <c r="H161" s="76"/>
      <c r="I161" s="76"/>
    </row>
    <row r="162" spans="2:9">
      <c r="B162" s="76"/>
      <c r="C162" s="76"/>
      <c r="D162" s="76"/>
      <c r="E162" s="76"/>
      <c r="F162" s="76"/>
      <c r="G162" s="76"/>
      <c r="H162" s="76"/>
      <c r="I162" s="76"/>
    </row>
    <row r="163" spans="2:9">
      <c r="B163" s="76"/>
      <c r="C163" s="76"/>
      <c r="D163" s="76"/>
      <c r="E163" s="76"/>
      <c r="F163" s="76"/>
      <c r="G163" s="76"/>
      <c r="H163" s="76"/>
      <c r="I163" s="76"/>
    </row>
    <row r="164" spans="2:9">
      <c r="B164" s="76"/>
      <c r="C164" s="76"/>
      <c r="D164" s="76"/>
      <c r="E164" s="76"/>
      <c r="F164" s="76"/>
      <c r="G164" s="76"/>
      <c r="H164" s="76"/>
      <c r="I164" s="76"/>
    </row>
    <row r="165" spans="2:9">
      <c r="B165" s="76"/>
      <c r="C165" s="76"/>
      <c r="D165" s="76"/>
      <c r="E165" s="76"/>
      <c r="F165" s="76"/>
      <c r="G165" s="76"/>
      <c r="H165" s="76"/>
      <c r="I165" s="76"/>
    </row>
    <row r="166" spans="2:9">
      <c r="B166" s="76"/>
      <c r="C166" s="76"/>
      <c r="D166" s="76"/>
      <c r="E166" s="76"/>
      <c r="F166" s="76"/>
      <c r="G166" s="76"/>
      <c r="H166" s="76"/>
      <c r="I166" s="76"/>
    </row>
    <row r="167" spans="2:9">
      <c r="B167" s="76"/>
      <c r="C167" s="76"/>
      <c r="D167" s="76"/>
      <c r="E167" s="76"/>
      <c r="F167" s="76"/>
      <c r="G167" s="76"/>
      <c r="H167" s="76"/>
      <c r="I167" s="76"/>
    </row>
    <row r="168" spans="2:9">
      <c r="B168" s="76"/>
      <c r="C168" s="76"/>
      <c r="D168" s="76"/>
      <c r="E168" s="76"/>
      <c r="F168" s="76"/>
      <c r="G168" s="76"/>
      <c r="H168" s="76"/>
      <c r="I168" s="76"/>
    </row>
    <row r="169" spans="2:9">
      <c r="B169" s="76"/>
      <c r="C169" s="76"/>
      <c r="D169" s="76"/>
      <c r="E169" s="76"/>
      <c r="F169" s="76"/>
      <c r="G169" s="76"/>
      <c r="H169" s="76"/>
      <c r="I169" s="76"/>
    </row>
    <row r="170" spans="2:9">
      <c r="B170" s="76"/>
      <c r="C170" s="76"/>
      <c r="D170" s="76"/>
      <c r="E170" s="76"/>
      <c r="F170" s="76"/>
      <c r="G170" s="76"/>
      <c r="H170" s="76"/>
      <c r="I170" s="76"/>
    </row>
    <row r="171" spans="2:9">
      <c r="B171" s="76"/>
      <c r="C171" s="76"/>
      <c r="D171" s="76"/>
      <c r="E171" s="76"/>
      <c r="F171" s="76"/>
      <c r="G171" s="76"/>
      <c r="H171" s="76"/>
      <c r="I171" s="76"/>
    </row>
    <row r="172" spans="2:9">
      <c r="B172" s="76"/>
      <c r="C172" s="76"/>
      <c r="D172" s="76"/>
      <c r="E172" s="76"/>
      <c r="F172" s="76"/>
      <c r="G172" s="76"/>
      <c r="H172" s="76"/>
      <c r="I172" s="76"/>
    </row>
    <row r="173" spans="2:9">
      <c r="B173" s="76"/>
      <c r="C173" s="76"/>
      <c r="D173" s="76"/>
      <c r="E173" s="76"/>
      <c r="F173" s="76"/>
      <c r="G173" s="76"/>
      <c r="H173" s="76"/>
      <c r="I173" s="76"/>
    </row>
    <row r="174" spans="2:9">
      <c r="B174" s="76"/>
      <c r="C174" s="76"/>
      <c r="D174" s="76"/>
      <c r="E174" s="76"/>
      <c r="F174" s="76"/>
      <c r="G174" s="76"/>
      <c r="H174" s="76"/>
      <c r="I174" s="76"/>
    </row>
    <row r="175" spans="2:9">
      <c r="B175" s="76"/>
      <c r="C175" s="76"/>
      <c r="D175" s="76"/>
      <c r="E175" s="76"/>
      <c r="F175" s="76"/>
      <c r="G175" s="76"/>
      <c r="H175" s="76"/>
      <c r="I175" s="76"/>
    </row>
    <row r="176" spans="2:9">
      <c r="B176" s="76"/>
      <c r="C176" s="76"/>
      <c r="D176" s="76"/>
      <c r="E176" s="76"/>
      <c r="F176" s="76"/>
      <c r="G176" s="76"/>
      <c r="H176" s="76"/>
      <c r="I176" s="76"/>
    </row>
    <row r="177" spans="2:9">
      <c r="B177" s="76"/>
      <c r="C177" s="76"/>
      <c r="D177" s="76"/>
      <c r="E177" s="76"/>
      <c r="F177" s="76"/>
      <c r="G177" s="76"/>
      <c r="H177" s="76"/>
      <c r="I177" s="76"/>
    </row>
    <row r="178" spans="2:9">
      <c r="B178" s="76"/>
      <c r="C178" s="76"/>
      <c r="D178" s="76"/>
      <c r="E178" s="76"/>
      <c r="F178" s="76"/>
      <c r="G178" s="76"/>
      <c r="H178" s="76"/>
      <c r="I178" s="76"/>
    </row>
    <row r="179" spans="2:9">
      <c r="B179" s="76"/>
      <c r="C179" s="76"/>
      <c r="D179" s="76"/>
      <c r="E179" s="76"/>
      <c r="F179" s="76"/>
      <c r="G179" s="76"/>
      <c r="H179" s="76"/>
      <c r="I179" s="76"/>
    </row>
    <row r="180" spans="2:9">
      <c r="B180" s="76"/>
      <c r="C180" s="76"/>
      <c r="D180" s="76"/>
      <c r="E180" s="76"/>
      <c r="F180" s="76"/>
      <c r="G180" s="76"/>
      <c r="H180" s="76"/>
      <c r="I180" s="76"/>
    </row>
    <row r="181" spans="2:9">
      <c r="B181" s="76"/>
      <c r="C181" s="76"/>
      <c r="D181" s="76"/>
      <c r="E181" s="76"/>
      <c r="F181" s="76"/>
      <c r="G181" s="76"/>
      <c r="H181" s="76"/>
      <c r="I181" s="76"/>
    </row>
    <row r="182" spans="2:9">
      <c r="B182" s="76"/>
      <c r="C182" s="76"/>
      <c r="D182" s="76"/>
      <c r="E182" s="76"/>
      <c r="F182" s="76"/>
      <c r="G182" s="76"/>
      <c r="H182" s="76"/>
      <c r="I182" s="76"/>
    </row>
    <row r="183" spans="2:9">
      <c r="B183" s="76"/>
      <c r="C183" s="76"/>
      <c r="D183" s="76"/>
      <c r="E183" s="76"/>
      <c r="F183" s="76"/>
      <c r="G183" s="76"/>
      <c r="H183" s="76"/>
      <c r="I183" s="76"/>
    </row>
    <row r="184" spans="2:9">
      <c r="B184" s="76"/>
      <c r="C184" s="76"/>
      <c r="D184" s="76"/>
      <c r="E184" s="76"/>
      <c r="F184" s="76"/>
      <c r="G184" s="76"/>
      <c r="H184" s="76"/>
      <c r="I184" s="76"/>
    </row>
    <row r="185" spans="2:9">
      <c r="B185" s="76"/>
      <c r="C185" s="76"/>
      <c r="D185" s="76"/>
      <c r="E185" s="76"/>
      <c r="F185" s="76"/>
      <c r="G185" s="76"/>
      <c r="H185" s="76"/>
      <c r="I185" s="76"/>
    </row>
    <row r="186" spans="2:9">
      <c r="B186" s="76"/>
      <c r="C186" s="76"/>
      <c r="D186" s="76"/>
      <c r="E186" s="76"/>
      <c r="F186" s="76"/>
      <c r="G186" s="76"/>
      <c r="H186" s="76"/>
      <c r="I186" s="76"/>
    </row>
    <row r="187" spans="2:9">
      <c r="B187" s="76"/>
      <c r="C187" s="76"/>
      <c r="D187" s="76"/>
      <c r="E187" s="76"/>
      <c r="F187" s="76"/>
      <c r="G187" s="76"/>
      <c r="H187" s="76"/>
      <c r="I187" s="76"/>
    </row>
    <row r="188" spans="2:9">
      <c r="B188" s="76"/>
      <c r="C188" s="76"/>
      <c r="D188" s="76"/>
      <c r="E188" s="76"/>
      <c r="F188" s="76"/>
      <c r="G188" s="76"/>
      <c r="H188" s="76"/>
      <c r="I188" s="76"/>
    </row>
    <row r="189" spans="2:9">
      <c r="B189" s="76"/>
      <c r="C189" s="76"/>
      <c r="D189" s="76"/>
      <c r="E189" s="76"/>
      <c r="F189" s="76"/>
      <c r="G189" s="76"/>
      <c r="H189" s="76"/>
      <c r="I189" s="76"/>
    </row>
    <row r="190" spans="2:9">
      <c r="B190" s="76"/>
      <c r="C190" s="76"/>
      <c r="D190" s="76"/>
      <c r="E190" s="76"/>
      <c r="F190" s="76"/>
      <c r="G190" s="76"/>
      <c r="H190" s="76"/>
      <c r="I190" s="76"/>
    </row>
    <row r="191" spans="2:9">
      <c r="B191" s="76"/>
      <c r="C191" s="76"/>
      <c r="D191" s="76"/>
      <c r="E191" s="76"/>
      <c r="F191" s="76"/>
      <c r="G191" s="76"/>
      <c r="H191" s="76"/>
      <c r="I191" s="76"/>
    </row>
    <row r="192" spans="2:9">
      <c r="B192" s="76"/>
      <c r="C192" s="76"/>
      <c r="D192" s="76"/>
      <c r="E192" s="76"/>
      <c r="F192" s="76"/>
      <c r="G192" s="76"/>
      <c r="H192" s="76"/>
      <c r="I192" s="76"/>
    </row>
    <row r="193" spans="2:9">
      <c r="B193" s="76"/>
      <c r="C193" s="76"/>
      <c r="D193" s="76"/>
      <c r="E193" s="76"/>
      <c r="F193" s="76"/>
      <c r="G193" s="76"/>
      <c r="H193" s="76"/>
      <c r="I193" s="76"/>
    </row>
    <row r="194" spans="2:9">
      <c r="B194" s="76"/>
      <c r="C194" s="76"/>
      <c r="D194" s="76"/>
      <c r="E194" s="76"/>
      <c r="F194" s="76"/>
      <c r="G194" s="76"/>
      <c r="H194" s="76"/>
      <c r="I194" s="76"/>
    </row>
    <row r="195" spans="2:9">
      <c r="B195" s="76"/>
      <c r="C195" s="76"/>
      <c r="D195" s="76"/>
      <c r="E195" s="76"/>
      <c r="F195" s="76"/>
      <c r="G195" s="76"/>
      <c r="H195" s="76"/>
      <c r="I195" s="76"/>
    </row>
    <row r="196" spans="2:9">
      <c r="B196" s="76"/>
      <c r="C196" s="76"/>
      <c r="D196" s="76"/>
      <c r="E196" s="76"/>
      <c r="F196" s="76"/>
      <c r="G196" s="76"/>
      <c r="H196" s="76"/>
      <c r="I196" s="76"/>
    </row>
    <row r="197" spans="2:9">
      <c r="B197" s="76"/>
      <c r="C197" s="76"/>
      <c r="D197" s="76"/>
      <c r="E197" s="76"/>
      <c r="F197" s="76"/>
      <c r="G197" s="76"/>
      <c r="H197" s="76"/>
      <c r="I197" s="76"/>
    </row>
    <row r="198" spans="2:9">
      <c r="B198" s="76"/>
      <c r="C198" s="76"/>
      <c r="D198" s="76"/>
      <c r="E198" s="76"/>
      <c r="F198" s="76"/>
      <c r="G198" s="76"/>
      <c r="H198" s="76"/>
      <c r="I198" s="76"/>
    </row>
    <row r="199" spans="2:9">
      <c r="B199" s="76"/>
      <c r="C199" s="76"/>
      <c r="D199" s="76"/>
      <c r="E199" s="76"/>
      <c r="F199" s="76"/>
      <c r="G199" s="76"/>
      <c r="H199" s="76"/>
      <c r="I199" s="76"/>
    </row>
    <row r="200" spans="2:9">
      <c r="B200" s="76"/>
      <c r="C200" s="76"/>
      <c r="D200" s="76"/>
      <c r="E200" s="76"/>
      <c r="F200" s="76"/>
      <c r="G200" s="76"/>
      <c r="H200" s="76"/>
      <c r="I200" s="76"/>
    </row>
    <row r="201" spans="2:9">
      <c r="B201" s="76"/>
      <c r="C201" s="76"/>
      <c r="D201" s="76"/>
      <c r="E201" s="76"/>
      <c r="F201" s="76"/>
      <c r="G201" s="76"/>
      <c r="H201" s="76"/>
      <c r="I201" s="76"/>
    </row>
    <row r="202" spans="2:9">
      <c r="B202" s="76"/>
      <c r="C202" s="76"/>
      <c r="D202" s="76"/>
      <c r="E202" s="76"/>
      <c r="F202" s="76"/>
      <c r="G202" s="76"/>
      <c r="H202" s="76"/>
      <c r="I202" s="76"/>
    </row>
    <row r="203" spans="2:9">
      <c r="B203" s="76"/>
      <c r="C203" s="76"/>
      <c r="D203" s="76"/>
      <c r="E203" s="76"/>
      <c r="F203" s="76"/>
      <c r="G203" s="76"/>
      <c r="H203" s="76"/>
      <c r="I203" s="76"/>
    </row>
    <row r="204" spans="2:9">
      <c r="B204" s="76"/>
      <c r="C204" s="76"/>
      <c r="D204" s="76"/>
      <c r="E204" s="76"/>
      <c r="F204" s="76"/>
      <c r="G204" s="76"/>
      <c r="H204" s="76"/>
      <c r="I204" s="76"/>
    </row>
    <row r="205" spans="2:9">
      <c r="B205" s="76"/>
      <c r="C205" s="76"/>
      <c r="D205" s="76"/>
      <c r="E205" s="76"/>
      <c r="F205" s="76"/>
      <c r="G205" s="76"/>
      <c r="H205" s="76"/>
      <c r="I205" s="76"/>
    </row>
    <row r="206" spans="2:9">
      <c r="B206" s="76"/>
      <c r="C206" s="76"/>
      <c r="D206" s="76"/>
      <c r="E206" s="76"/>
      <c r="F206" s="76"/>
      <c r="G206" s="76"/>
      <c r="H206" s="76"/>
      <c r="I206" s="76"/>
    </row>
    <row r="207" spans="2:9">
      <c r="B207" s="76"/>
      <c r="C207" s="76"/>
      <c r="D207" s="76"/>
      <c r="E207" s="76"/>
      <c r="F207" s="76"/>
      <c r="G207" s="76"/>
      <c r="H207" s="76"/>
      <c r="I207" s="76"/>
    </row>
    <row r="208" spans="2:9">
      <c r="B208" s="76"/>
      <c r="C208" s="76"/>
      <c r="D208" s="76"/>
      <c r="E208" s="76"/>
      <c r="F208" s="76"/>
      <c r="G208" s="76"/>
      <c r="H208" s="76"/>
      <c r="I208" s="76"/>
    </row>
    <row r="209" spans="2:9">
      <c r="B209" s="76"/>
      <c r="C209" s="76"/>
      <c r="D209" s="76"/>
      <c r="E209" s="76"/>
      <c r="F209" s="76"/>
      <c r="G209" s="76"/>
      <c r="H209" s="76"/>
      <c r="I209" s="76"/>
    </row>
    <row r="210" spans="2:9">
      <c r="B210" s="76"/>
      <c r="C210" s="76"/>
      <c r="D210" s="76"/>
      <c r="E210" s="76"/>
      <c r="F210" s="76"/>
      <c r="G210" s="76"/>
      <c r="H210" s="76"/>
      <c r="I210" s="76"/>
    </row>
    <row r="211" spans="2:9">
      <c r="B211" s="76"/>
      <c r="C211" s="76"/>
      <c r="D211" s="76"/>
      <c r="E211" s="76"/>
      <c r="F211" s="76"/>
      <c r="G211" s="76"/>
      <c r="H211" s="76"/>
      <c r="I211" s="76"/>
    </row>
    <row r="212" spans="2:9">
      <c r="B212" s="76"/>
      <c r="C212" s="76"/>
      <c r="D212" s="76"/>
      <c r="E212" s="76"/>
      <c r="F212" s="76"/>
      <c r="G212" s="76"/>
      <c r="H212" s="76"/>
      <c r="I212" s="76"/>
    </row>
    <row r="213" spans="2:9">
      <c r="B213" s="76"/>
      <c r="C213" s="76"/>
      <c r="D213" s="76"/>
      <c r="E213" s="76"/>
      <c r="F213" s="76"/>
      <c r="G213" s="76"/>
      <c r="H213" s="76"/>
      <c r="I213" s="76"/>
    </row>
    <row r="214" spans="2:9">
      <c r="B214" s="76"/>
      <c r="C214" s="76"/>
      <c r="D214" s="76"/>
      <c r="E214" s="76"/>
      <c r="F214" s="76"/>
      <c r="G214" s="76"/>
      <c r="H214" s="76"/>
      <c r="I214" s="76"/>
    </row>
    <row r="215" spans="2:9">
      <c r="B215" s="76"/>
      <c r="C215" s="76"/>
      <c r="D215" s="76"/>
      <c r="E215" s="76"/>
      <c r="F215" s="76"/>
      <c r="G215" s="76"/>
      <c r="H215" s="76"/>
      <c r="I215" s="76"/>
    </row>
    <row r="216" spans="2:9">
      <c r="B216" s="76"/>
      <c r="C216" s="76"/>
      <c r="D216" s="76"/>
      <c r="E216" s="76"/>
      <c r="F216" s="76"/>
      <c r="G216" s="76"/>
      <c r="H216" s="76"/>
      <c r="I216" s="76"/>
    </row>
    <row r="217" spans="2:9">
      <c r="B217" s="76"/>
      <c r="C217" s="76"/>
      <c r="D217" s="76"/>
      <c r="E217" s="76"/>
      <c r="F217" s="76"/>
      <c r="G217" s="76"/>
      <c r="H217" s="76"/>
      <c r="I217" s="76"/>
    </row>
    <row r="218" spans="2:9">
      <c r="B218" s="76"/>
      <c r="C218" s="76"/>
      <c r="D218" s="76"/>
      <c r="E218" s="76"/>
      <c r="F218" s="76"/>
      <c r="G218" s="76"/>
      <c r="H218" s="76"/>
      <c r="I218" s="76"/>
    </row>
    <row r="219" spans="2:9">
      <c r="B219" s="76"/>
      <c r="C219" s="76"/>
      <c r="D219" s="76"/>
      <c r="E219" s="76"/>
      <c r="F219" s="76"/>
      <c r="G219" s="76"/>
      <c r="H219" s="76"/>
      <c r="I219" s="76"/>
    </row>
    <row r="220" spans="2:9">
      <c r="B220" s="76"/>
      <c r="C220" s="76"/>
      <c r="D220" s="76"/>
      <c r="E220" s="76"/>
      <c r="F220" s="76"/>
      <c r="G220" s="76"/>
      <c r="H220" s="76"/>
      <c r="I220" s="76"/>
    </row>
    <row r="221" spans="2:9">
      <c r="B221" s="76"/>
      <c r="C221" s="76"/>
      <c r="D221" s="76"/>
      <c r="E221" s="76"/>
      <c r="F221" s="76"/>
      <c r="G221" s="76"/>
      <c r="H221" s="76"/>
      <c r="I221" s="76"/>
    </row>
    <row r="222" spans="2:9">
      <c r="B222" s="76"/>
      <c r="C222" s="76"/>
      <c r="D222" s="76"/>
      <c r="E222" s="76"/>
      <c r="F222" s="76"/>
      <c r="G222" s="76"/>
      <c r="H222" s="76"/>
      <c r="I222" s="76"/>
    </row>
    <row r="223" spans="2:9">
      <c r="B223" s="76"/>
      <c r="C223" s="76"/>
      <c r="D223" s="76"/>
      <c r="E223" s="76"/>
      <c r="F223" s="76"/>
      <c r="G223" s="76"/>
      <c r="H223" s="76"/>
      <c r="I223" s="76"/>
    </row>
    <row r="224" spans="2:9">
      <c r="B224" s="76"/>
      <c r="C224" s="76"/>
      <c r="D224" s="76"/>
      <c r="E224" s="76"/>
      <c r="F224" s="76"/>
      <c r="G224" s="76"/>
      <c r="H224" s="76"/>
      <c r="I224" s="76"/>
    </row>
    <row r="225" spans="2:9">
      <c r="B225" s="76"/>
      <c r="C225" s="76"/>
      <c r="D225" s="76"/>
      <c r="E225" s="76"/>
      <c r="F225" s="76"/>
      <c r="G225" s="76"/>
      <c r="H225" s="76"/>
      <c r="I225" s="76"/>
    </row>
    <row r="226" spans="2:9">
      <c r="B226" s="76"/>
      <c r="C226" s="76"/>
      <c r="D226" s="76"/>
      <c r="E226" s="76"/>
      <c r="F226" s="76"/>
      <c r="G226" s="76"/>
      <c r="H226" s="76"/>
      <c r="I226" s="76"/>
    </row>
    <row r="227" spans="2:9">
      <c r="B227" s="76"/>
      <c r="C227" s="76"/>
      <c r="D227" s="76"/>
      <c r="E227" s="76"/>
      <c r="F227" s="76"/>
      <c r="G227" s="76"/>
      <c r="H227" s="76"/>
      <c r="I227" s="76"/>
    </row>
    <row r="228" spans="2:9">
      <c r="B228" s="76"/>
      <c r="C228" s="76"/>
      <c r="D228" s="76"/>
      <c r="E228" s="76"/>
      <c r="F228" s="76"/>
      <c r="G228" s="76"/>
      <c r="H228" s="76"/>
      <c r="I228" s="76"/>
    </row>
    <row r="229" spans="2:9">
      <c r="B229" s="76"/>
      <c r="C229" s="76"/>
      <c r="D229" s="76"/>
      <c r="E229" s="76"/>
      <c r="F229" s="76"/>
      <c r="G229" s="76"/>
      <c r="H229" s="76"/>
      <c r="I229" s="76"/>
    </row>
    <row r="230" spans="2:9">
      <c r="B230" s="76"/>
      <c r="C230" s="76"/>
      <c r="D230" s="76"/>
      <c r="E230" s="76"/>
      <c r="F230" s="76"/>
      <c r="G230" s="76"/>
      <c r="H230" s="76"/>
      <c r="I230" s="76"/>
    </row>
    <row r="231" spans="2:9">
      <c r="B231" s="76"/>
      <c r="C231" s="76"/>
      <c r="D231" s="76"/>
      <c r="E231" s="76"/>
      <c r="F231" s="76"/>
      <c r="G231" s="76"/>
      <c r="H231" s="76"/>
      <c r="I231" s="76"/>
    </row>
    <row r="232" spans="2:9">
      <c r="B232" s="76"/>
      <c r="C232" s="76"/>
      <c r="D232" s="76"/>
      <c r="E232" s="76"/>
      <c r="F232" s="76"/>
      <c r="G232" s="76"/>
      <c r="H232" s="76"/>
      <c r="I232" s="76"/>
    </row>
    <row r="233" spans="2:9">
      <c r="B233" s="76"/>
      <c r="C233" s="76"/>
      <c r="D233" s="76"/>
      <c r="E233" s="76"/>
      <c r="F233" s="76"/>
      <c r="G233" s="76"/>
      <c r="H233" s="76"/>
      <c r="I233" s="76"/>
    </row>
    <row r="234" spans="2:9">
      <c r="B234" s="76"/>
      <c r="C234" s="76"/>
      <c r="D234" s="76"/>
      <c r="E234" s="76"/>
      <c r="F234" s="76"/>
      <c r="G234" s="76"/>
      <c r="H234" s="76"/>
      <c r="I234" s="76"/>
    </row>
    <row r="235" spans="2:9">
      <c r="B235" s="76"/>
      <c r="C235" s="76"/>
      <c r="D235" s="76"/>
      <c r="E235" s="76"/>
      <c r="F235" s="76"/>
      <c r="G235" s="76"/>
      <c r="H235" s="76"/>
      <c r="I235" s="76"/>
    </row>
    <row r="236" spans="2:9">
      <c r="B236" s="76"/>
      <c r="C236" s="76"/>
      <c r="D236" s="76"/>
      <c r="E236" s="76"/>
      <c r="F236" s="76"/>
      <c r="G236" s="76"/>
      <c r="H236" s="76"/>
      <c r="I236" s="76"/>
    </row>
    <row r="237" spans="2:9">
      <c r="B237" s="76"/>
      <c r="C237" s="76"/>
      <c r="D237" s="76"/>
      <c r="E237" s="76"/>
      <c r="F237" s="76"/>
      <c r="G237" s="76"/>
      <c r="H237" s="76"/>
      <c r="I237" s="76"/>
    </row>
    <row r="238" spans="2:9">
      <c r="B238" s="76"/>
      <c r="C238" s="76"/>
      <c r="D238" s="76"/>
      <c r="E238" s="76"/>
      <c r="F238" s="76"/>
      <c r="G238" s="76"/>
      <c r="H238" s="76"/>
      <c r="I238" s="76"/>
    </row>
    <row r="239" spans="2:9">
      <c r="B239" s="76"/>
      <c r="C239" s="76"/>
      <c r="D239" s="76"/>
      <c r="E239" s="76"/>
      <c r="F239" s="76"/>
      <c r="G239" s="76"/>
      <c r="H239" s="76"/>
      <c r="I239" s="76"/>
    </row>
    <row r="240" spans="2:9">
      <c r="B240" s="76"/>
      <c r="C240" s="76"/>
      <c r="D240" s="76"/>
      <c r="E240" s="76"/>
      <c r="F240" s="76"/>
      <c r="G240" s="76"/>
      <c r="H240" s="76"/>
      <c r="I240" s="76"/>
    </row>
    <row r="241" spans="2:9">
      <c r="B241" s="76"/>
      <c r="C241" s="76"/>
      <c r="D241" s="76"/>
      <c r="E241" s="76"/>
      <c r="F241" s="76"/>
      <c r="G241" s="76"/>
      <c r="H241" s="76"/>
      <c r="I241" s="76"/>
    </row>
    <row r="242" spans="2:9">
      <c r="B242" s="76"/>
      <c r="C242" s="76"/>
      <c r="D242" s="76"/>
      <c r="E242" s="76"/>
      <c r="F242" s="76"/>
      <c r="G242" s="76"/>
      <c r="H242" s="76"/>
      <c r="I242" s="76"/>
    </row>
    <row r="243" spans="2:9">
      <c r="B243" s="76"/>
      <c r="C243" s="76"/>
      <c r="D243" s="76"/>
      <c r="E243" s="76"/>
      <c r="F243" s="76"/>
      <c r="G243" s="76"/>
      <c r="H243" s="76"/>
      <c r="I243" s="76"/>
    </row>
    <row r="244" spans="2:9">
      <c r="B244" s="76"/>
      <c r="C244" s="76"/>
      <c r="D244" s="76"/>
      <c r="E244" s="76"/>
      <c r="F244" s="76"/>
      <c r="G244" s="76"/>
      <c r="H244" s="76"/>
      <c r="I244" s="76"/>
    </row>
    <row r="245" spans="2:9">
      <c r="B245" s="76"/>
      <c r="C245" s="76"/>
      <c r="D245" s="76"/>
      <c r="E245" s="76"/>
      <c r="F245" s="76"/>
      <c r="G245" s="76"/>
      <c r="H245" s="76"/>
      <c r="I245" s="76"/>
    </row>
    <row r="246" spans="2:9">
      <c r="B246" s="76"/>
      <c r="C246" s="76"/>
      <c r="D246" s="76"/>
      <c r="E246" s="76"/>
      <c r="F246" s="76"/>
      <c r="G246" s="76"/>
      <c r="H246" s="76"/>
      <c r="I246" s="76"/>
    </row>
    <row r="247" spans="2:9">
      <c r="B247" s="76"/>
      <c r="C247" s="76"/>
      <c r="D247" s="76"/>
      <c r="E247" s="76"/>
      <c r="F247" s="76"/>
      <c r="G247" s="76"/>
      <c r="H247" s="76"/>
      <c r="I247" s="76"/>
    </row>
    <row r="248" spans="2:9">
      <c r="B248" s="76"/>
      <c r="C248" s="76"/>
      <c r="D248" s="76"/>
      <c r="E248" s="76"/>
      <c r="F248" s="76"/>
      <c r="G248" s="76"/>
      <c r="H248" s="76"/>
      <c r="I248" s="76"/>
    </row>
    <row r="249" spans="2:9">
      <c r="B249" s="76"/>
      <c r="C249" s="76"/>
      <c r="D249" s="76"/>
      <c r="E249" s="76"/>
      <c r="F249" s="76"/>
      <c r="G249" s="76"/>
      <c r="H249" s="76"/>
      <c r="I249" s="76"/>
    </row>
    <row r="250" spans="2:9">
      <c r="B250" s="76"/>
      <c r="C250" s="76"/>
      <c r="D250" s="76"/>
      <c r="E250" s="76"/>
      <c r="F250" s="76"/>
      <c r="G250" s="76"/>
      <c r="H250" s="76"/>
      <c r="I250" s="76"/>
    </row>
    <row r="251" spans="2:9">
      <c r="B251" s="76"/>
      <c r="C251" s="76"/>
      <c r="D251" s="76"/>
      <c r="E251" s="76"/>
      <c r="F251" s="76"/>
      <c r="G251" s="76"/>
      <c r="H251" s="76"/>
      <c r="I251" s="76"/>
    </row>
    <row r="252" spans="2:9">
      <c r="B252" s="76"/>
      <c r="C252" s="76"/>
      <c r="D252" s="76"/>
      <c r="E252" s="76"/>
      <c r="F252" s="76"/>
      <c r="G252" s="76"/>
      <c r="H252" s="76"/>
      <c r="I252" s="76"/>
    </row>
    <row r="253" spans="2:9">
      <c r="B253" s="76"/>
      <c r="C253" s="76"/>
      <c r="D253" s="76"/>
      <c r="E253" s="76"/>
      <c r="F253" s="76"/>
      <c r="G253" s="76"/>
      <c r="H253" s="76"/>
      <c r="I253" s="76"/>
    </row>
    <row r="254" spans="2:9">
      <c r="B254" s="76"/>
      <c r="C254" s="76"/>
      <c r="D254" s="76"/>
      <c r="E254" s="76"/>
      <c r="F254" s="76"/>
      <c r="G254" s="76"/>
      <c r="H254" s="76"/>
      <c r="I254" s="76"/>
    </row>
    <row r="255" spans="2:9">
      <c r="B255" s="76"/>
      <c r="C255" s="76"/>
      <c r="D255" s="76"/>
      <c r="E255" s="76"/>
      <c r="F255" s="76"/>
      <c r="G255" s="76"/>
      <c r="H255" s="76"/>
      <c r="I255" s="76"/>
    </row>
    <row r="256" spans="2:9">
      <c r="B256" s="76"/>
      <c r="C256" s="76"/>
      <c r="D256" s="76"/>
      <c r="E256" s="76"/>
      <c r="F256" s="76"/>
      <c r="G256" s="76"/>
      <c r="H256" s="76"/>
      <c r="I256" s="76"/>
    </row>
    <row r="257" spans="2:9">
      <c r="B257" s="76"/>
      <c r="C257" s="76"/>
      <c r="D257" s="76"/>
      <c r="E257" s="76"/>
      <c r="F257" s="76"/>
      <c r="G257" s="76"/>
      <c r="H257" s="76"/>
      <c r="I257" s="76"/>
    </row>
    <row r="258" spans="2:9">
      <c r="B258" s="76"/>
      <c r="C258" s="76"/>
      <c r="D258" s="76"/>
      <c r="E258" s="76"/>
      <c r="F258" s="76"/>
      <c r="G258" s="76"/>
      <c r="H258" s="76"/>
      <c r="I258" s="76"/>
    </row>
    <row r="259" spans="2:9">
      <c r="B259" s="76"/>
      <c r="C259" s="76"/>
      <c r="D259" s="76"/>
      <c r="E259" s="76"/>
      <c r="F259" s="76"/>
      <c r="G259" s="76"/>
      <c r="H259" s="76"/>
      <c r="I259" s="76"/>
    </row>
    <row r="260" spans="2:9">
      <c r="B260" s="76"/>
      <c r="C260" s="76"/>
      <c r="D260" s="76"/>
      <c r="E260" s="76"/>
      <c r="F260" s="76"/>
      <c r="G260" s="76"/>
      <c r="H260" s="76"/>
      <c r="I260" s="76"/>
    </row>
    <row r="261" spans="2:9">
      <c r="B261" s="76"/>
      <c r="C261" s="76"/>
      <c r="D261" s="76"/>
      <c r="E261" s="76"/>
      <c r="F261" s="76"/>
      <c r="G261" s="76"/>
      <c r="H261" s="76"/>
      <c r="I261" s="76"/>
    </row>
    <row r="262" spans="2:9">
      <c r="B262" s="76"/>
      <c r="C262" s="76"/>
      <c r="D262" s="76"/>
      <c r="E262" s="76"/>
      <c r="F262" s="76"/>
      <c r="G262" s="76"/>
      <c r="H262" s="76"/>
      <c r="I262" s="76"/>
    </row>
    <row r="263" spans="2:9">
      <c r="B263" s="76"/>
      <c r="C263" s="76"/>
      <c r="D263" s="76"/>
      <c r="E263" s="76"/>
      <c r="F263" s="76"/>
      <c r="G263" s="76"/>
      <c r="H263" s="76"/>
      <c r="I263" s="76"/>
    </row>
    <row r="264" spans="2:9">
      <c r="B264" s="76"/>
      <c r="C264" s="76"/>
      <c r="D264" s="76"/>
      <c r="E264" s="76"/>
      <c r="F264" s="76"/>
      <c r="G264" s="76"/>
      <c r="H264" s="76"/>
      <c r="I264" s="76"/>
    </row>
    <row r="265" spans="2:9">
      <c r="B265" s="76"/>
      <c r="C265" s="76"/>
      <c r="D265" s="76"/>
      <c r="E265" s="76"/>
      <c r="F265" s="76"/>
      <c r="G265" s="76"/>
      <c r="H265" s="76"/>
      <c r="I265" s="76"/>
    </row>
    <row r="266" spans="2:9">
      <c r="B266" s="76"/>
      <c r="C266" s="76"/>
      <c r="D266" s="76"/>
      <c r="E266" s="76"/>
      <c r="F266" s="76"/>
      <c r="G266" s="76"/>
      <c r="H266" s="76"/>
      <c r="I266" s="76"/>
    </row>
    <row r="267" spans="2:9">
      <c r="B267" s="76"/>
      <c r="C267" s="76"/>
      <c r="D267" s="76"/>
      <c r="E267" s="76"/>
      <c r="F267" s="76"/>
      <c r="G267" s="76"/>
      <c r="H267" s="76"/>
      <c r="I267" s="76"/>
    </row>
    <row r="268" spans="2:9">
      <c r="B268" s="76"/>
      <c r="C268" s="76"/>
      <c r="D268" s="76"/>
      <c r="E268" s="76"/>
      <c r="F268" s="76"/>
      <c r="G268" s="76"/>
      <c r="H268" s="76"/>
      <c r="I268" s="76"/>
    </row>
    <row r="269" spans="2:9">
      <c r="B269" s="76"/>
      <c r="C269" s="76"/>
      <c r="D269" s="76"/>
      <c r="E269" s="76"/>
      <c r="F269" s="76"/>
      <c r="G269" s="76"/>
      <c r="H269" s="76"/>
      <c r="I269" s="76"/>
    </row>
    <row r="270" spans="2:9">
      <c r="B270" s="76"/>
      <c r="C270" s="76"/>
      <c r="D270" s="76"/>
      <c r="E270" s="76"/>
      <c r="F270" s="76"/>
      <c r="G270" s="76"/>
      <c r="H270" s="76"/>
      <c r="I270" s="76"/>
    </row>
    <row r="271" spans="2:9">
      <c r="B271" s="76"/>
      <c r="C271" s="76"/>
      <c r="D271" s="76"/>
      <c r="E271" s="76"/>
      <c r="F271" s="76"/>
      <c r="G271" s="76"/>
      <c r="H271" s="76"/>
      <c r="I271" s="76"/>
    </row>
    <row r="272" spans="2:9">
      <c r="B272" s="76"/>
      <c r="C272" s="76"/>
      <c r="D272" s="76"/>
      <c r="E272" s="76"/>
      <c r="F272" s="76"/>
      <c r="G272" s="76"/>
      <c r="H272" s="76"/>
      <c r="I272" s="76"/>
    </row>
    <row r="273" spans="2:9">
      <c r="B273" s="76"/>
      <c r="C273" s="76"/>
      <c r="D273" s="76"/>
      <c r="E273" s="76"/>
      <c r="F273" s="76"/>
      <c r="G273" s="76"/>
      <c r="H273" s="76"/>
      <c r="I273" s="76"/>
    </row>
    <row r="274" spans="2:9">
      <c r="B274" s="76"/>
      <c r="C274" s="76"/>
      <c r="D274" s="76"/>
      <c r="E274" s="76"/>
      <c r="F274" s="76"/>
      <c r="G274" s="76"/>
      <c r="H274" s="76"/>
      <c r="I274" s="76"/>
    </row>
    <row r="275" spans="2:9">
      <c r="B275" s="76"/>
      <c r="C275" s="76"/>
      <c r="D275" s="76"/>
      <c r="E275" s="76"/>
      <c r="F275" s="76"/>
      <c r="G275" s="76"/>
      <c r="H275" s="76"/>
      <c r="I275" s="76"/>
    </row>
    <row r="276" spans="2:9">
      <c r="B276" s="76"/>
      <c r="C276" s="76"/>
      <c r="D276" s="76"/>
      <c r="E276" s="76"/>
      <c r="F276" s="76"/>
      <c r="G276" s="76"/>
      <c r="H276" s="76"/>
      <c r="I276" s="76"/>
    </row>
    <row r="277" spans="2:9">
      <c r="B277" s="76"/>
      <c r="C277" s="76"/>
      <c r="D277" s="76"/>
      <c r="E277" s="76"/>
      <c r="F277" s="76"/>
      <c r="G277" s="76"/>
      <c r="H277" s="76"/>
      <c r="I277" s="76"/>
    </row>
    <row r="278" spans="2:9">
      <c r="B278" s="76"/>
      <c r="C278" s="76"/>
      <c r="D278" s="76"/>
      <c r="E278" s="76"/>
      <c r="F278" s="76"/>
      <c r="G278" s="76"/>
      <c r="H278" s="76"/>
      <c r="I278" s="76"/>
    </row>
    <row r="279" spans="2:9">
      <c r="B279" s="76"/>
      <c r="C279" s="76"/>
      <c r="D279" s="76"/>
      <c r="E279" s="76"/>
      <c r="F279" s="76"/>
      <c r="G279" s="76"/>
      <c r="H279" s="76"/>
      <c r="I279" s="76"/>
    </row>
    <row r="280" spans="2:9">
      <c r="B280" s="76"/>
      <c r="C280" s="76"/>
      <c r="D280" s="76"/>
      <c r="E280" s="76"/>
      <c r="F280" s="76"/>
      <c r="G280" s="76"/>
      <c r="H280" s="76"/>
      <c r="I280" s="76"/>
    </row>
    <row r="281" spans="2:9">
      <c r="B281" s="76"/>
      <c r="C281" s="76"/>
      <c r="D281" s="76"/>
      <c r="E281" s="76"/>
      <c r="F281" s="76"/>
      <c r="G281" s="76"/>
      <c r="H281" s="76"/>
      <c r="I281" s="76"/>
    </row>
    <row r="282" spans="2:9">
      <c r="B282" s="76"/>
      <c r="C282" s="76"/>
      <c r="D282" s="76"/>
      <c r="E282" s="76"/>
      <c r="F282" s="76"/>
      <c r="G282" s="76"/>
      <c r="H282" s="76"/>
      <c r="I282" s="76"/>
    </row>
    <row r="283" spans="2:9">
      <c r="B283" s="76"/>
      <c r="C283" s="76"/>
      <c r="D283" s="76"/>
      <c r="E283" s="76"/>
      <c r="F283" s="76"/>
      <c r="G283" s="76"/>
      <c r="H283" s="76"/>
      <c r="I283" s="76"/>
    </row>
    <row r="284" spans="2:9">
      <c r="B284" s="76"/>
      <c r="C284" s="76"/>
      <c r="D284" s="76"/>
      <c r="E284" s="76"/>
      <c r="F284" s="76"/>
      <c r="G284" s="76"/>
      <c r="H284" s="76"/>
      <c r="I284" s="76"/>
    </row>
    <row r="285" spans="2:9">
      <c r="B285" s="76"/>
      <c r="C285" s="76"/>
      <c r="D285" s="76"/>
      <c r="E285" s="76"/>
      <c r="F285" s="76"/>
      <c r="G285" s="76"/>
      <c r="H285" s="76"/>
      <c r="I285" s="76"/>
    </row>
    <row r="286" spans="2:9">
      <c r="B286" s="76"/>
      <c r="C286" s="76"/>
      <c r="D286" s="76"/>
      <c r="E286" s="76"/>
      <c r="F286" s="76"/>
      <c r="G286" s="76"/>
      <c r="H286" s="76"/>
      <c r="I286" s="76"/>
    </row>
    <row r="287" spans="2:9">
      <c r="B287" s="76"/>
      <c r="C287" s="76"/>
      <c r="D287" s="76"/>
      <c r="E287" s="76"/>
      <c r="F287" s="76"/>
      <c r="G287" s="76"/>
      <c r="H287" s="76"/>
      <c r="I287" s="76"/>
    </row>
    <row r="288" spans="2:9">
      <c r="B288" s="76"/>
      <c r="C288" s="76"/>
      <c r="D288" s="76"/>
      <c r="E288" s="76"/>
      <c r="F288" s="76"/>
      <c r="G288" s="76"/>
      <c r="H288" s="76"/>
      <c r="I288" s="76"/>
    </row>
    <row r="289" spans="2:9">
      <c r="B289" s="76"/>
      <c r="C289" s="76"/>
      <c r="D289" s="76"/>
      <c r="E289" s="76"/>
      <c r="F289" s="76"/>
      <c r="G289" s="76"/>
      <c r="H289" s="76"/>
      <c r="I289" s="76"/>
    </row>
    <row r="290" spans="2:9">
      <c r="B290" s="76"/>
      <c r="C290" s="76"/>
      <c r="D290" s="76"/>
      <c r="E290" s="76"/>
      <c r="F290" s="76"/>
      <c r="G290" s="76"/>
      <c r="H290" s="76"/>
      <c r="I290" s="76"/>
    </row>
    <row r="291" spans="2:9">
      <c r="B291" s="76"/>
      <c r="C291" s="76"/>
      <c r="D291" s="76"/>
      <c r="E291" s="76"/>
      <c r="F291" s="76"/>
      <c r="G291" s="76"/>
      <c r="H291" s="76"/>
      <c r="I291" s="76"/>
    </row>
    <row r="292" spans="2:9">
      <c r="B292" s="76"/>
      <c r="C292" s="76"/>
      <c r="D292" s="76"/>
      <c r="E292" s="76"/>
      <c r="F292" s="76"/>
      <c r="G292" s="76"/>
      <c r="H292" s="76"/>
      <c r="I292" s="76"/>
    </row>
    <row r="293" spans="2:9">
      <c r="B293" s="76"/>
      <c r="C293" s="76"/>
      <c r="D293" s="76"/>
      <c r="E293" s="76"/>
      <c r="F293" s="76"/>
      <c r="G293" s="76"/>
      <c r="H293" s="76"/>
      <c r="I293" s="76"/>
    </row>
    <row r="294" spans="2:9">
      <c r="B294" s="76"/>
      <c r="C294" s="76"/>
      <c r="D294" s="76"/>
      <c r="E294" s="76"/>
      <c r="F294" s="76"/>
      <c r="G294" s="76"/>
      <c r="H294" s="76"/>
      <c r="I294" s="76"/>
    </row>
    <row r="295" spans="2:9">
      <c r="B295" s="76"/>
      <c r="C295" s="76"/>
      <c r="D295" s="76"/>
      <c r="E295" s="76"/>
      <c r="F295" s="76"/>
      <c r="G295" s="76"/>
      <c r="H295" s="76"/>
      <c r="I295" s="76"/>
    </row>
    <row r="296" spans="2:9">
      <c r="B296" s="76"/>
      <c r="C296" s="76"/>
      <c r="D296" s="76"/>
      <c r="E296" s="76"/>
      <c r="F296" s="76"/>
      <c r="G296" s="76"/>
      <c r="H296" s="76"/>
      <c r="I296" s="76"/>
    </row>
    <row r="297" spans="2:9">
      <c r="B297" s="76"/>
      <c r="C297" s="76"/>
      <c r="D297" s="76"/>
      <c r="E297" s="76"/>
      <c r="F297" s="76"/>
      <c r="G297" s="76"/>
      <c r="H297" s="76"/>
      <c r="I297" s="76"/>
    </row>
    <row r="298" spans="2:9">
      <c r="B298" s="76"/>
      <c r="C298" s="76"/>
      <c r="D298" s="76"/>
      <c r="E298" s="76"/>
      <c r="F298" s="76"/>
      <c r="G298" s="76"/>
      <c r="H298" s="76"/>
      <c r="I298" s="76"/>
    </row>
    <row r="299" spans="2:9">
      <c r="B299" s="76"/>
      <c r="C299" s="76"/>
      <c r="D299" s="76"/>
      <c r="E299" s="76"/>
      <c r="F299" s="76"/>
      <c r="G299" s="76"/>
      <c r="H299" s="76"/>
      <c r="I299" s="76"/>
    </row>
    <row r="300" spans="2:9">
      <c r="B300" s="76"/>
      <c r="C300" s="76"/>
      <c r="D300" s="76"/>
      <c r="E300" s="76"/>
      <c r="F300" s="76"/>
      <c r="G300" s="76"/>
      <c r="H300" s="76"/>
      <c r="I300" s="76"/>
    </row>
    <row r="301" spans="2:9">
      <c r="B301" s="76"/>
      <c r="C301" s="76"/>
      <c r="D301" s="76"/>
      <c r="E301" s="76"/>
      <c r="F301" s="76"/>
      <c r="G301" s="76"/>
      <c r="H301" s="76"/>
      <c r="I301" s="76"/>
    </row>
    <row r="302" spans="2:9">
      <c r="B302" s="76"/>
      <c r="C302" s="76"/>
      <c r="D302" s="76"/>
      <c r="E302" s="76"/>
      <c r="F302" s="76"/>
      <c r="G302" s="76"/>
      <c r="H302" s="76"/>
      <c r="I302" s="76"/>
    </row>
    <row r="303" spans="2:9">
      <c r="B303" s="76"/>
      <c r="C303" s="76"/>
      <c r="D303" s="76"/>
      <c r="E303" s="76"/>
      <c r="F303" s="76"/>
      <c r="G303" s="76"/>
      <c r="H303" s="76"/>
      <c r="I303" s="76"/>
    </row>
    <row r="304" spans="2:9">
      <c r="B304" s="76"/>
      <c r="C304" s="76"/>
      <c r="D304" s="76"/>
      <c r="E304" s="76"/>
      <c r="F304" s="76"/>
      <c r="G304" s="76"/>
      <c r="H304" s="76"/>
      <c r="I304" s="76"/>
    </row>
    <row r="305" spans="2:9">
      <c r="B305" s="76"/>
      <c r="C305" s="76"/>
      <c r="D305" s="76"/>
      <c r="E305" s="76"/>
      <c r="F305" s="76"/>
      <c r="G305" s="76"/>
      <c r="H305" s="76"/>
      <c r="I305" s="76"/>
    </row>
    <row r="306" spans="2:9">
      <c r="B306" s="76"/>
      <c r="C306" s="76"/>
      <c r="D306" s="76"/>
      <c r="E306" s="76"/>
      <c r="F306" s="76"/>
      <c r="G306" s="76"/>
      <c r="H306" s="76"/>
      <c r="I306" s="76"/>
    </row>
    <row r="307" spans="2:9">
      <c r="B307" s="76"/>
      <c r="C307" s="76"/>
      <c r="D307" s="76"/>
      <c r="E307" s="76"/>
      <c r="F307" s="76"/>
      <c r="G307" s="76"/>
      <c r="H307" s="76"/>
      <c r="I307" s="76"/>
    </row>
    <row r="308" spans="2:9">
      <c r="B308" s="76"/>
      <c r="C308" s="76"/>
      <c r="D308" s="76"/>
      <c r="E308" s="76"/>
      <c r="F308" s="76"/>
      <c r="G308" s="76"/>
      <c r="H308" s="76"/>
      <c r="I308" s="76"/>
    </row>
    <row r="309" spans="2:9">
      <c r="B309" s="76"/>
      <c r="C309" s="76"/>
      <c r="D309" s="76"/>
      <c r="E309" s="76"/>
      <c r="F309" s="76"/>
      <c r="G309" s="76"/>
      <c r="H309" s="76"/>
      <c r="I309" s="76"/>
    </row>
    <row r="310" spans="2:9">
      <c r="B310" s="76"/>
      <c r="C310" s="76"/>
      <c r="D310" s="76"/>
      <c r="E310" s="76"/>
      <c r="F310" s="76"/>
      <c r="G310" s="76"/>
      <c r="H310" s="76"/>
      <c r="I310" s="76"/>
    </row>
    <row r="311" spans="2:9">
      <c r="B311" s="76"/>
      <c r="C311" s="76"/>
      <c r="D311" s="76"/>
      <c r="E311" s="76"/>
      <c r="F311" s="76"/>
      <c r="G311" s="76"/>
      <c r="H311" s="76"/>
      <c r="I311" s="76"/>
    </row>
    <row r="312" spans="2:9">
      <c r="B312" s="76"/>
      <c r="C312" s="76"/>
      <c r="D312" s="76"/>
      <c r="E312" s="76"/>
      <c r="F312" s="76"/>
      <c r="G312" s="76"/>
      <c r="H312" s="76"/>
      <c r="I312" s="76"/>
    </row>
    <row r="313" spans="2:9">
      <c r="B313" s="76"/>
      <c r="C313" s="76"/>
      <c r="D313" s="76"/>
      <c r="E313" s="76"/>
      <c r="F313" s="76"/>
      <c r="G313" s="76"/>
      <c r="H313" s="76"/>
      <c r="I313" s="76"/>
    </row>
    <row r="314" spans="2:9">
      <c r="B314" s="76"/>
      <c r="C314" s="76"/>
      <c r="D314" s="76"/>
      <c r="E314" s="76"/>
      <c r="F314" s="76"/>
      <c r="G314" s="76"/>
      <c r="H314" s="76"/>
      <c r="I314" s="76"/>
    </row>
    <row r="315" spans="2:9">
      <c r="B315" s="76"/>
      <c r="C315" s="76"/>
      <c r="D315" s="76"/>
      <c r="E315" s="76"/>
      <c r="F315" s="76"/>
      <c r="G315" s="76"/>
      <c r="H315" s="76"/>
      <c r="I315" s="76"/>
    </row>
    <row r="316" spans="2:9">
      <c r="B316" s="76"/>
      <c r="C316" s="76"/>
      <c r="D316" s="76"/>
      <c r="E316" s="76"/>
      <c r="F316" s="76"/>
      <c r="G316" s="76"/>
      <c r="H316" s="76"/>
      <c r="I316" s="76"/>
    </row>
    <row r="317" spans="2:9">
      <c r="B317" s="76"/>
      <c r="C317" s="76"/>
      <c r="D317" s="76"/>
      <c r="E317" s="76"/>
      <c r="F317" s="76"/>
      <c r="G317" s="76"/>
      <c r="H317" s="76"/>
      <c r="I317" s="76"/>
    </row>
    <row r="318" spans="2:9">
      <c r="B318" s="76"/>
      <c r="C318" s="76"/>
      <c r="D318" s="76"/>
      <c r="E318" s="76"/>
      <c r="F318" s="76"/>
      <c r="G318" s="76"/>
      <c r="H318" s="76"/>
      <c r="I318" s="76"/>
    </row>
    <row r="319" spans="2:9">
      <c r="B319" s="76"/>
      <c r="C319" s="76"/>
      <c r="D319" s="76"/>
      <c r="E319" s="76"/>
      <c r="F319" s="76"/>
      <c r="G319" s="76"/>
      <c r="H319" s="76"/>
      <c r="I319" s="76"/>
    </row>
    <row r="320" spans="2:9">
      <c r="B320" s="76"/>
      <c r="C320" s="76"/>
      <c r="D320" s="76"/>
      <c r="E320" s="76"/>
      <c r="F320" s="76"/>
      <c r="G320" s="76"/>
      <c r="H320" s="76"/>
      <c r="I320" s="76"/>
    </row>
    <row r="321" spans="2:9">
      <c r="B321" s="76"/>
      <c r="C321" s="76"/>
      <c r="D321" s="76"/>
      <c r="E321" s="76"/>
      <c r="F321" s="76"/>
      <c r="G321" s="76"/>
      <c r="H321" s="76"/>
      <c r="I321" s="76"/>
    </row>
    <row r="322" spans="2:9">
      <c r="B322" s="76"/>
      <c r="C322" s="76"/>
      <c r="D322" s="76"/>
      <c r="E322" s="76"/>
      <c r="F322" s="76"/>
      <c r="G322" s="76"/>
      <c r="H322" s="76"/>
      <c r="I322" s="76"/>
    </row>
    <row r="323" spans="2:9">
      <c r="B323" s="76"/>
      <c r="C323" s="76"/>
      <c r="D323" s="76"/>
      <c r="E323" s="76"/>
      <c r="F323" s="76"/>
      <c r="G323" s="76"/>
      <c r="H323" s="76"/>
      <c r="I323" s="76"/>
    </row>
    <row r="324" spans="2:9">
      <c r="B324" s="76"/>
      <c r="C324" s="76"/>
      <c r="D324" s="76"/>
      <c r="E324" s="76"/>
      <c r="F324" s="76"/>
      <c r="G324" s="76"/>
      <c r="H324" s="76"/>
      <c r="I324" s="76"/>
    </row>
    <row r="325" spans="2:9">
      <c r="B325" s="76"/>
      <c r="C325" s="76"/>
      <c r="D325" s="76"/>
      <c r="E325" s="76"/>
      <c r="F325" s="76"/>
      <c r="G325" s="76"/>
      <c r="H325" s="76"/>
      <c r="I325" s="76"/>
    </row>
    <row r="326" spans="2:9">
      <c r="B326" s="76"/>
      <c r="C326" s="76"/>
      <c r="D326" s="76"/>
      <c r="E326" s="76"/>
      <c r="F326" s="76"/>
      <c r="G326" s="76"/>
      <c r="H326" s="76"/>
      <c r="I326" s="76"/>
    </row>
    <row r="327" spans="2:9">
      <c r="B327" s="76"/>
      <c r="C327" s="76"/>
      <c r="D327" s="76"/>
      <c r="E327" s="76"/>
      <c r="F327" s="76"/>
      <c r="G327" s="76"/>
      <c r="H327" s="76"/>
      <c r="I327" s="76"/>
    </row>
    <row r="328" spans="2:9">
      <c r="B328" s="76"/>
      <c r="C328" s="76"/>
      <c r="D328" s="76"/>
      <c r="E328" s="76"/>
      <c r="F328" s="76"/>
      <c r="G328" s="76"/>
      <c r="H328" s="76"/>
      <c r="I328" s="76"/>
    </row>
    <row r="329" spans="2:9">
      <c r="B329" s="76"/>
      <c r="C329" s="76"/>
      <c r="D329" s="76"/>
      <c r="E329" s="76"/>
      <c r="F329" s="76"/>
      <c r="G329" s="76"/>
      <c r="H329" s="76"/>
      <c r="I329" s="76"/>
    </row>
    <row r="330" spans="2:9">
      <c r="B330" s="76"/>
      <c r="C330" s="76"/>
      <c r="D330" s="76"/>
      <c r="E330" s="76"/>
      <c r="F330" s="76"/>
      <c r="G330" s="76"/>
      <c r="H330" s="76"/>
      <c r="I330" s="76"/>
    </row>
    <row r="331" spans="2:9">
      <c r="B331" s="76"/>
      <c r="C331" s="76"/>
      <c r="D331" s="76"/>
      <c r="E331" s="76"/>
      <c r="F331" s="76"/>
      <c r="G331" s="76"/>
      <c r="H331" s="76"/>
      <c r="I331" s="76"/>
    </row>
    <row r="332" spans="2:9">
      <c r="B332" s="76"/>
      <c r="C332" s="76"/>
      <c r="D332" s="76"/>
      <c r="E332" s="76"/>
      <c r="F332" s="76"/>
      <c r="G332" s="76"/>
      <c r="H332" s="76"/>
      <c r="I332" s="76"/>
    </row>
    <row r="333" spans="2:9">
      <c r="B333" s="76"/>
      <c r="C333" s="76"/>
      <c r="D333" s="76"/>
      <c r="E333" s="76"/>
      <c r="F333" s="76"/>
      <c r="G333" s="76"/>
      <c r="H333" s="76"/>
      <c r="I333" s="76"/>
    </row>
    <row r="334" spans="2:9">
      <c r="B334" s="76"/>
      <c r="C334" s="76"/>
      <c r="D334" s="76"/>
      <c r="E334" s="76"/>
      <c r="F334" s="76"/>
      <c r="G334" s="76"/>
      <c r="H334" s="76"/>
      <c r="I334" s="76"/>
    </row>
    <row r="335" spans="2:9">
      <c r="B335" s="76"/>
      <c r="C335" s="76"/>
      <c r="D335" s="76"/>
      <c r="E335" s="76"/>
      <c r="F335" s="76"/>
      <c r="G335" s="76"/>
      <c r="H335" s="76"/>
      <c r="I335" s="76"/>
    </row>
    <row r="336" spans="2:9">
      <c r="B336" s="76"/>
      <c r="C336" s="76"/>
      <c r="D336" s="76"/>
      <c r="E336" s="76"/>
      <c r="F336" s="76"/>
      <c r="G336" s="76"/>
      <c r="H336" s="76"/>
      <c r="I336" s="76"/>
    </row>
    <row r="337" spans="2:9">
      <c r="B337" s="76"/>
      <c r="C337" s="76"/>
      <c r="D337" s="76"/>
      <c r="E337" s="76"/>
      <c r="F337" s="76"/>
      <c r="G337" s="76"/>
      <c r="H337" s="76"/>
      <c r="I337" s="76"/>
    </row>
    <row r="338" spans="2:9">
      <c r="B338" s="76"/>
      <c r="C338" s="76"/>
      <c r="D338" s="76"/>
      <c r="E338" s="76"/>
      <c r="F338" s="76"/>
      <c r="G338" s="76"/>
      <c r="H338" s="76"/>
      <c r="I338" s="76"/>
    </row>
    <row r="339" spans="2:9">
      <c r="B339" s="76"/>
      <c r="C339" s="76"/>
      <c r="D339" s="76"/>
      <c r="E339" s="76"/>
      <c r="F339" s="76"/>
      <c r="G339" s="76"/>
      <c r="H339" s="76"/>
      <c r="I339" s="76"/>
    </row>
    <row r="340" spans="2:9">
      <c r="B340" s="76"/>
      <c r="C340" s="76"/>
      <c r="D340" s="76"/>
      <c r="E340" s="76"/>
      <c r="F340" s="76"/>
      <c r="G340" s="76"/>
      <c r="H340" s="76"/>
      <c r="I340" s="76"/>
    </row>
    <row r="341" spans="2:9">
      <c r="B341" s="76"/>
      <c r="C341" s="76"/>
      <c r="D341" s="76"/>
      <c r="E341" s="76"/>
      <c r="F341" s="76"/>
      <c r="G341" s="76"/>
      <c r="H341" s="76"/>
      <c r="I341" s="76"/>
    </row>
    <row r="342" spans="2:9">
      <c r="B342" s="76"/>
      <c r="C342" s="76"/>
      <c r="D342" s="76"/>
      <c r="E342" s="76"/>
      <c r="F342" s="76"/>
      <c r="G342" s="76"/>
      <c r="H342" s="76"/>
      <c r="I342" s="76"/>
    </row>
    <row r="343" spans="2:9">
      <c r="B343" s="76"/>
      <c r="C343" s="76"/>
      <c r="D343" s="76"/>
      <c r="E343" s="76"/>
      <c r="F343" s="76"/>
      <c r="G343" s="76"/>
      <c r="H343" s="76"/>
      <c r="I343" s="76"/>
    </row>
    <row r="344" spans="2:9">
      <c r="B344" s="76"/>
      <c r="C344" s="76"/>
      <c r="D344" s="76"/>
      <c r="E344" s="76"/>
      <c r="F344" s="76"/>
      <c r="G344" s="76"/>
      <c r="H344" s="76"/>
      <c r="I344" s="76"/>
    </row>
    <row r="345" spans="2:9">
      <c r="B345" s="76"/>
      <c r="C345" s="76"/>
      <c r="D345" s="76"/>
      <c r="E345" s="76"/>
      <c r="F345" s="76"/>
      <c r="G345" s="76"/>
      <c r="H345" s="76"/>
      <c r="I345" s="76"/>
    </row>
    <row r="346" spans="2:9">
      <c r="B346" s="76"/>
      <c r="C346" s="76"/>
      <c r="D346" s="76"/>
      <c r="E346" s="76"/>
      <c r="F346" s="76"/>
      <c r="G346" s="76"/>
      <c r="H346" s="76"/>
      <c r="I346" s="76"/>
    </row>
    <row r="347" spans="2:9">
      <c r="B347" s="76"/>
      <c r="C347" s="76"/>
      <c r="D347" s="76"/>
      <c r="E347" s="76"/>
      <c r="F347" s="76"/>
      <c r="G347" s="76"/>
      <c r="H347" s="76"/>
      <c r="I347" s="76"/>
    </row>
    <row r="348" spans="2:9">
      <c r="B348" s="76"/>
      <c r="C348" s="76"/>
      <c r="D348" s="76"/>
      <c r="E348" s="76"/>
      <c r="F348" s="76"/>
      <c r="G348" s="76"/>
      <c r="H348" s="76"/>
      <c r="I348" s="76"/>
    </row>
    <row r="349" spans="2:9">
      <c r="B349" s="76"/>
      <c r="C349" s="76"/>
      <c r="D349" s="76"/>
      <c r="E349" s="76"/>
      <c r="F349" s="76"/>
      <c r="G349" s="76"/>
      <c r="H349" s="76"/>
      <c r="I349" s="76"/>
    </row>
    <row r="350" spans="2:9">
      <c r="B350" s="76"/>
      <c r="C350" s="76"/>
      <c r="D350" s="76"/>
      <c r="E350" s="76"/>
      <c r="F350" s="76"/>
      <c r="G350" s="76"/>
      <c r="H350" s="76"/>
      <c r="I350" s="76"/>
    </row>
    <row r="351" spans="2:9">
      <c r="B351" s="76"/>
      <c r="C351" s="76"/>
      <c r="D351" s="76"/>
      <c r="E351" s="76"/>
      <c r="F351" s="76"/>
      <c r="G351" s="76"/>
      <c r="H351" s="76"/>
      <c r="I351" s="76"/>
    </row>
    <row r="352" spans="2:9">
      <c r="B352" s="76"/>
      <c r="C352" s="76"/>
      <c r="D352" s="76"/>
      <c r="E352" s="76"/>
      <c r="F352" s="76"/>
      <c r="G352" s="76"/>
      <c r="H352" s="76"/>
      <c r="I352" s="76"/>
    </row>
    <row r="353" spans="2:9">
      <c r="B353" s="76"/>
      <c r="C353" s="76"/>
      <c r="D353" s="76"/>
      <c r="E353" s="76"/>
      <c r="F353" s="76"/>
      <c r="G353" s="76"/>
      <c r="H353" s="76"/>
      <c r="I353" s="76"/>
    </row>
    <row r="354" spans="2:9">
      <c r="B354" s="76"/>
      <c r="C354" s="76"/>
      <c r="D354" s="76"/>
      <c r="E354" s="76"/>
      <c r="F354" s="76"/>
      <c r="G354" s="76"/>
      <c r="H354" s="76"/>
      <c r="I354" s="76"/>
    </row>
    <row r="355" spans="2:9">
      <c r="B355" s="76"/>
      <c r="C355" s="76"/>
      <c r="D355" s="76"/>
      <c r="E355" s="76"/>
      <c r="F355" s="76"/>
      <c r="G355" s="76"/>
      <c r="H355" s="76"/>
      <c r="I355" s="76"/>
    </row>
    <row r="356" spans="2:9">
      <c r="B356" s="76"/>
      <c r="C356" s="76"/>
      <c r="D356" s="76"/>
      <c r="E356" s="76"/>
      <c r="F356" s="76"/>
      <c r="G356" s="76"/>
      <c r="H356" s="76"/>
      <c r="I356" s="76"/>
    </row>
    <row r="357" spans="2:9">
      <c r="B357" s="76"/>
      <c r="C357" s="76"/>
      <c r="D357" s="76"/>
      <c r="E357" s="76"/>
      <c r="F357" s="76"/>
      <c r="G357" s="76"/>
      <c r="H357" s="76"/>
      <c r="I357" s="76"/>
    </row>
    <row r="358" spans="2:9">
      <c r="B358" s="76"/>
      <c r="C358" s="76"/>
      <c r="D358" s="76"/>
      <c r="E358" s="76"/>
      <c r="F358" s="76"/>
      <c r="G358" s="76"/>
      <c r="H358" s="76"/>
      <c r="I358" s="76"/>
    </row>
    <row r="359" spans="2:9">
      <c r="B359" s="76"/>
      <c r="C359" s="76"/>
      <c r="D359" s="76"/>
      <c r="E359" s="76"/>
      <c r="F359" s="76"/>
      <c r="G359" s="76"/>
      <c r="H359" s="76"/>
      <c r="I359" s="76"/>
    </row>
    <row r="360" spans="2:9">
      <c r="B360" s="76"/>
      <c r="C360" s="76"/>
      <c r="D360" s="76"/>
      <c r="E360" s="76"/>
      <c r="F360" s="76"/>
      <c r="G360" s="76"/>
      <c r="H360" s="76"/>
      <c r="I360" s="76"/>
    </row>
    <row r="361" spans="2:9">
      <c r="B361" s="76"/>
      <c r="C361" s="76"/>
      <c r="D361" s="76"/>
      <c r="E361" s="76"/>
      <c r="F361" s="76"/>
      <c r="G361" s="76"/>
      <c r="H361" s="76"/>
      <c r="I361" s="76"/>
    </row>
    <row r="362" spans="2:9">
      <c r="B362" s="76"/>
      <c r="C362" s="76"/>
      <c r="D362" s="76"/>
      <c r="E362" s="76"/>
      <c r="F362" s="76"/>
      <c r="G362" s="76"/>
      <c r="H362" s="76"/>
      <c r="I362" s="76"/>
    </row>
    <row r="363" spans="2:9">
      <c r="B363" s="76"/>
      <c r="C363" s="76"/>
      <c r="D363" s="76"/>
      <c r="E363" s="76"/>
      <c r="F363" s="76"/>
      <c r="G363" s="76"/>
      <c r="H363" s="76"/>
      <c r="I363" s="76"/>
    </row>
    <row r="364" spans="2:9">
      <c r="B364" s="76"/>
      <c r="C364" s="76"/>
      <c r="D364" s="76"/>
      <c r="E364" s="76"/>
      <c r="F364" s="76"/>
      <c r="G364" s="76"/>
      <c r="H364" s="76"/>
      <c r="I364" s="76"/>
    </row>
    <row r="365" spans="2:9">
      <c r="B365" s="76"/>
      <c r="C365" s="76"/>
      <c r="D365" s="76"/>
      <c r="E365" s="76"/>
      <c r="F365" s="76"/>
      <c r="G365" s="76"/>
      <c r="H365" s="76"/>
      <c r="I365" s="76"/>
    </row>
    <row r="366" spans="2:9">
      <c r="B366" s="76"/>
      <c r="C366" s="76"/>
      <c r="D366" s="76"/>
      <c r="E366" s="76"/>
      <c r="F366" s="76"/>
      <c r="G366" s="76"/>
      <c r="H366" s="76"/>
      <c r="I366" s="76"/>
    </row>
    <row r="367" spans="2:9">
      <c r="B367" s="76"/>
      <c r="C367" s="76"/>
      <c r="D367" s="76"/>
      <c r="E367" s="76"/>
      <c r="F367" s="76"/>
      <c r="G367" s="76"/>
      <c r="H367" s="76"/>
      <c r="I367" s="76"/>
    </row>
    <row r="368" spans="2:9">
      <c r="B368" s="76"/>
      <c r="C368" s="76"/>
      <c r="D368" s="76"/>
      <c r="E368" s="76"/>
      <c r="F368" s="76"/>
      <c r="G368" s="76"/>
      <c r="H368" s="76"/>
      <c r="I368" s="76"/>
    </row>
    <row r="369" spans="2:9">
      <c r="B369" s="76"/>
      <c r="C369" s="76"/>
      <c r="D369" s="76"/>
      <c r="E369" s="76"/>
      <c r="F369" s="76"/>
      <c r="G369" s="76"/>
      <c r="H369" s="76"/>
      <c r="I369" s="76"/>
    </row>
    <row r="370" spans="2:9">
      <c r="B370" s="76"/>
      <c r="C370" s="76"/>
      <c r="D370" s="76"/>
      <c r="E370" s="76"/>
      <c r="F370" s="76"/>
      <c r="G370" s="76"/>
      <c r="H370" s="76"/>
      <c r="I370" s="76"/>
    </row>
    <row r="371" spans="2:9">
      <c r="B371" s="76"/>
      <c r="C371" s="76"/>
      <c r="D371" s="76"/>
      <c r="E371" s="76"/>
      <c r="F371" s="76"/>
      <c r="G371" s="76"/>
      <c r="H371" s="76"/>
      <c r="I371" s="76"/>
    </row>
    <row r="372" spans="2:9">
      <c r="B372" s="76"/>
      <c r="C372" s="76"/>
      <c r="D372" s="76"/>
      <c r="E372" s="76"/>
      <c r="F372" s="76"/>
      <c r="G372" s="76"/>
      <c r="H372" s="76"/>
      <c r="I372" s="76"/>
    </row>
    <row r="373" spans="2:9">
      <c r="B373" s="76"/>
      <c r="C373" s="76"/>
      <c r="D373" s="76"/>
      <c r="E373" s="76"/>
      <c r="F373" s="76"/>
      <c r="G373" s="76"/>
      <c r="H373" s="76"/>
      <c r="I373" s="76"/>
    </row>
    <row r="374" spans="2:9">
      <c r="B374" s="76"/>
      <c r="C374" s="76"/>
      <c r="D374" s="76"/>
      <c r="E374" s="76"/>
      <c r="F374" s="76"/>
      <c r="G374" s="76"/>
      <c r="H374" s="76"/>
      <c r="I374" s="76"/>
    </row>
    <row r="375" spans="2:9">
      <c r="B375" s="76"/>
      <c r="C375" s="76"/>
      <c r="D375" s="76"/>
      <c r="E375" s="76"/>
      <c r="F375" s="76"/>
      <c r="G375" s="76"/>
      <c r="H375" s="76"/>
      <c r="I375" s="76"/>
    </row>
    <row r="376" spans="2:9">
      <c r="B376" s="76"/>
      <c r="C376" s="76"/>
      <c r="D376" s="76"/>
      <c r="E376" s="76"/>
      <c r="F376" s="76"/>
      <c r="G376" s="76"/>
      <c r="H376" s="76"/>
      <c r="I376" s="76"/>
    </row>
    <row r="377" spans="2:9">
      <c r="B377" s="76"/>
      <c r="C377" s="76"/>
      <c r="D377" s="76"/>
      <c r="E377" s="76"/>
      <c r="F377" s="76"/>
      <c r="G377" s="76"/>
      <c r="H377" s="76"/>
      <c r="I377" s="76"/>
    </row>
    <row r="378" spans="2:9">
      <c r="B378" s="76"/>
      <c r="C378" s="76"/>
      <c r="D378" s="76"/>
      <c r="E378" s="76"/>
      <c r="F378" s="76"/>
      <c r="G378" s="76"/>
      <c r="H378" s="76"/>
      <c r="I378" s="76"/>
    </row>
    <row r="379" spans="2:9">
      <c r="B379" s="76"/>
      <c r="C379" s="76"/>
      <c r="D379" s="76"/>
      <c r="E379" s="76"/>
      <c r="F379" s="76"/>
      <c r="G379" s="76"/>
      <c r="H379" s="76"/>
      <c r="I379" s="76"/>
    </row>
    <row r="380" spans="2:9">
      <c r="B380" s="76"/>
      <c r="C380" s="76"/>
      <c r="D380" s="76"/>
      <c r="E380" s="76"/>
      <c r="F380" s="76"/>
      <c r="G380" s="76"/>
      <c r="H380" s="76"/>
      <c r="I380" s="76"/>
    </row>
    <row r="381" spans="2:9">
      <c r="B381" s="76"/>
      <c r="C381" s="76"/>
      <c r="D381" s="76"/>
      <c r="E381" s="76"/>
      <c r="F381" s="76"/>
      <c r="G381" s="76"/>
      <c r="H381" s="76"/>
      <c r="I381" s="76"/>
    </row>
    <row r="382" spans="2:9">
      <c r="B382" s="76"/>
      <c r="C382" s="76"/>
      <c r="D382" s="76"/>
      <c r="E382" s="76"/>
      <c r="F382" s="76"/>
      <c r="G382" s="76"/>
      <c r="H382" s="76"/>
      <c r="I382" s="76"/>
    </row>
    <row r="383" spans="2:9">
      <c r="B383" s="76"/>
      <c r="C383" s="76"/>
      <c r="D383" s="76"/>
      <c r="E383" s="76"/>
      <c r="F383" s="76"/>
      <c r="G383" s="76"/>
      <c r="H383" s="76"/>
      <c r="I383" s="76"/>
    </row>
    <row r="384" spans="2:9">
      <c r="B384" s="76"/>
      <c r="C384" s="76"/>
      <c r="D384" s="76"/>
      <c r="E384" s="76"/>
      <c r="F384" s="76"/>
      <c r="G384" s="76"/>
      <c r="H384" s="76"/>
      <c r="I384" s="76"/>
    </row>
    <row r="385" spans="2:9">
      <c r="B385" s="76"/>
      <c r="C385" s="76"/>
      <c r="D385" s="76"/>
      <c r="E385" s="76"/>
      <c r="F385" s="76"/>
      <c r="G385" s="76"/>
      <c r="H385" s="76"/>
      <c r="I385" s="76"/>
    </row>
    <row r="386" spans="2:9">
      <c r="B386" s="76"/>
      <c r="C386" s="76"/>
      <c r="D386" s="76"/>
      <c r="E386" s="76"/>
      <c r="F386" s="76"/>
      <c r="G386" s="76"/>
      <c r="H386" s="76"/>
      <c r="I386" s="76"/>
    </row>
    <row r="387" spans="2:9">
      <c r="B387" s="76"/>
      <c r="C387" s="76"/>
      <c r="D387" s="76"/>
      <c r="E387" s="76"/>
      <c r="F387" s="76"/>
      <c r="G387" s="76"/>
      <c r="H387" s="76"/>
      <c r="I387" s="76"/>
    </row>
    <row r="388" spans="2:9">
      <c r="B388" s="76"/>
      <c r="C388" s="76"/>
      <c r="D388" s="76"/>
      <c r="E388" s="76"/>
      <c r="F388" s="76"/>
      <c r="G388" s="76"/>
      <c r="H388" s="76"/>
      <c r="I388" s="76"/>
    </row>
    <row r="389" spans="2:9">
      <c r="B389" s="76"/>
      <c r="C389" s="76"/>
      <c r="D389" s="76"/>
      <c r="E389" s="76"/>
      <c r="F389" s="76"/>
      <c r="G389" s="76"/>
      <c r="H389" s="76"/>
      <c r="I389" s="76"/>
    </row>
    <row r="390" spans="2:9">
      <c r="B390" s="76"/>
      <c r="C390" s="76"/>
      <c r="D390" s="76"/>
      <c r="E390" s="76"/>
      <c r="F390" s="76"/>
      <c r="G390" s="76"/>
      <c r="H390" s="76"/>
      <c r="I390" s="76"/>
    </row>
    <row r="391" spans="2:9">
      <c r="B391" s="76"/>
      <c r="C391" s="76"/>
      <c r="D391" s="76"/>
      <c r="E391" s="76"/>
      <c r="F391" s="76"/>
      <c r="G391" s="76"/>
      <c r="H391" s="76"/>
      <c r="I391" s="76"/>
    </row>
    <row r="392" spans="2:9">
      <c r="B392" s="76"/>
      <c r="C392" s="76"/>
      <c r="D392" s="76"/>
      <c r="E392" s="76"/>
      <c r="F392" s="76"/>
      <c r="G392" s="76"/>
      <c r="H392" s="76"/>
      <c r="I392" s="76"/>
    </row>
    <row r="393" spans="2:9">
      <c r="B393" s="76"/>
      <c r="C393" s="76"/>
      <c r="D393" s="76"/>
      <c r="E393" s="76"/>
      <c r="F393" s="76"/>
      <c r="G393" s="76"/>
      <c r="H393" s="76"/>
      <c r="I393" s="76"/>
    </row>
    <row r="394" spans="2:9">
      <c r="B394" s="76"/>
      <c r="C394" s="76"/>
      <c r="D394" s="76"/>
      <c r="E394" s="76"/>
      <c r="F394" s="76"/>
      <c r="G394" s="76"/>
      <c r="H394" s="76"/>
      <c r="I394" s="76"/>
    </row>
    <row r="395" spans="2:9">
      <c r="B395" s="76"/>
      <c r="C395" s="76"/>
      <c r="D395" s="76"/>
      <c r="E395" s="76"/>
      <c r="F395" s="76"/>
      <c r="G395" s="76"/>
      <c r="H395" s="76"/>
      <c r="I395" s="76"/>
    </row>
    <row r="396" spans="2:9">
      <c r="B396" s="76"/>
      <c r="C396" s="76"/>
      <c r="D396" s="76"/>
      <c r="E396" s="76"/>
      <c r="F396" s="76"/>
      <c r="G396" s="76"/>
      <c r="H396" s="76"/>
      <c r="I396" s="76"/>
    </row>
    <row r="397" spans="2:9">
      <c r="B397" s="76"/>
      <c r="C397" s="76"/>
      <c r="D397" s="76"/>
      <c r="E397" s="76"/>
      <c r="F397" s="76"/>
      <c r="G397" s="76"/>
      <c r="H397" s="76"/>
      <c r="I397" s="76"/>
    </row>
    <row r="398" spans="2:9">
      <c r="B398" s="76"/>
      <c r="C398" s="76"/>
      <c r="D398" s="76"/>
      <c r="E398" s="76"/>
      <c r="F398" s="76"/>
      <c r="G398" s="76"/>
      <c r="H398" s="76"/>
      <c r="I398" s="76"/>
    </row>
    <row r="399" spans="2:9">
      <c r="B399" s="76"/>
      <c r="C399" s="76"/>
      <c r="D399" s="76"/>
      <c r="E399" s="76"/>
      <c r="F399" s="76"/>
      <c r="G399" s="76"/>
      <c r="H399" s="76"/>
      <c r="I399" s="76"/>
    </row>
    <row r="400" spans="2:9">
      <c r="B400" s="76"/>
      <c r="C400" s="76"/>
      <c r="D400" s="76"/>
      <c r="E400" s="76"/>
      <c r="F400" s="76"/>
      <c r="G400" s="76"/>
      <c r="H400" s="76"/>
      <c r="I400" s="76"/>
    </row>
    <row r="401" spans="2:9">
      <c r="B401" s="76"/>
      <c r="C401" s="76"/>
      <c r="D401" s="76"/>
      <c r="E401" s="76"/>
      <c r="F401" s="76"/>
      <c r="G401" s="76"/>
      <c r="H401" s="76"/>
      <c r="I401" s="76"/>
    </row>
    <row r="402" spans="2:9">
      <c r="B402" s="76"/>
      <c r="C402" s="76"/>
      <c r="D402" s="76"/>
      <c r="E402" s="76"/>
      <c r="F402" s="76"/>
      <c r="G402" s="76"/>
      <c r="H402" s="76"/>
      <c r="I402" s="76"/>
    </row>
    <row r="403" spans="2:9">
      <c r="B403" s="76"/>
      <c r="C403" s="76"/>
      <c r="D403" s="76"/>
      <c r="E403" s="76"/>
      <c r="F403" s="76"/>
      <c r="G403" s="76"/>
      <c r="H403" s="76"/>
      <c r="I403" s="76"/>
    </row>
    <row r="404" spans="2:9">
      <c r="B404" s="76"/>
      <c r="C404" s="76"/>
      <c r="D404" s="76"/>
      <c r="E404" s="76"/>
      <c r="F404" s="76"/>
      <c r="G404" s="76"/>
      <c r="H404" s="76"/>
      <c r="I404" s="76"/>
    </row>
    <row r="405" spans="2:9">
      <c r="B405" s="76"/>
      <c r="C405" s="76"/>
      <c r="D405" s="76"/>
      <c r="E405" s="76"/>
      <c r="F405" s="76"/>
      <c r="G405" s="76"/>
      <c r="H405" s="76"/>
      <c r="I405" s="76"/>
    </row>
    <row r="406" spans="2:9">
      <c r="B406" s="76"/>
      <c r="C406" s="76"/>
      <c r="D406" s="76"/>
      <c r="E406" s="76"/>
      <c r="F406" s="76"/>
      <c r="G406" s="76"/>
      <c r="H406" s="76"/>
      <c r="I406" s="76"/>
    </row>
    <row r="407" spans="2:9">
      <c r="B407" s="76"/>
      <c r="C407" s="76"/>
      <c r="D407" s="76"/>
      <c r="E407" s="76"/>
      <c r="F407" s="76"/>
      <c r="G407" s="76"/>
      <c r="H407" s="76"/>
      <c r="I407" s="76"/>
    </row>
    <row r="408" spans="2:9">
      <c r="B408" s="76"/>
      <c r="C408" s="76"/>
      <c r="D408" s="76"/>
      <c r="E408" s="76"/>
      <c r="F408" s="76"/>
      <c r="G408" s="76"/>
      <c r="H408" s="76"/>
      <c r="I408" s="76"/>
    </row>
    <row r="409" spans="2:9">
      <c r="B409" s="76"/>
      <c r="C409" s="76"/>
      <c r="D409" s="76"/>
      <c r="E409" s="76"/>
      <c r="F409" s="76"/>
      <c r="G409" s="76"/>
      <c r="H409" s="76"/>
      <c r="I409" s="76"/>
    </row>
    <row r="410" spans="2:9">
      <c r="B410" s="76"/>
      <c r="C410" s="76"/>
      <c r="D410" s="76"/>
      <c r="E410" s="76"/>
      <c r="F410" s="76"/>
      <c r="G410" s="76"/>
      <c r="H410" s="76"/>
      <c r="I410" s="76"/>
    </row>
    <row r="411" spans="2:9">
      <c r="B411" s="76"/>
      <c r="C411" s="76"/>
      <c r="D411" s="76"/>
      <c r="E411" s="76"/>
      <c r="F411" s="76"/>
      <c r="G411" s="76"/>
      <c r="H411" s="76"/>
      <c r="I411" s="76"/>
    </row>
    <row r="412" spans="2:9">
      <c r="B412" s="76"/>
      <c r="C412" s="76"/>
      <c r="D412" s="76"/>
      <c r="E412" s="76"/>
      <c r="F412" s="76"/>
      <c r="G412" s="76"/>
      <c r="H412" s="76"/>
      <c r="I412" s="76"/>
    </row>
    <row r="413" spans="2:9">
      <c r="B413" s="76"/>
      <c r="C413" s="76"/>
      <c r="D413" s="76"/>
      <c r="E413" s="76"/>
      <c r="F413" s="76"/>
      <c r="G413" s="76"/>
      <c r="H413" s="76"/>
      <c r="I413" s="76"/>
    </row>
    <row r="414" spans="2:9">
      <c r="B414" s="76"/>
      <c r="C414" s="76"/>
      <c r="D414" s="76"/>
      <c r="E414" s="76"/>
      <c r="F414" s="76"/>
      <c r="G414" s="76"/>
      <c r="H414" s="76"/>
      <c r="I414" s="76"/>
    </row>
    <row r="415" spans="2:9">
      <c r="B415" s="76"/>
      <c r="C415" s="76"/>
      <c r="D415" s="76"/>
      <c r="E415" s="76"/>
      <c r="F415" s="76"/>
      <c r="G415" s="76"/>
      <c r="H415" s="76"/>
      <c r="I415" s="76"/>
    </row>
    <row r="416" spans="2:9">
      <c r="B416" s="76"/>
      <c r="C416" s="76"/>
      <c r="D416" s="76"/>
      <c r="E416" s="76"/>
      <c r="F416" s="76"/>
      <c r="G416" s="76"/>
      <c r="H416" s="76"/>
      <c r="I416" s="76"/>
    </row>
    <row r="417" spans="2:9">
      <c r="B417" s="76"/>
      <c r="C417" s="76"/>
      <c r="D417" s="76"/>
      <c r="E417" s="76"/>
      <c r="F417" s="76"/>
      <c r="G417" s="76"/>
      <c r="H417" s="76"/>
      <c r="I417" s="76"/>
    </row>
    <row r="418" spans="2:9">
      <c r="B418" s="76"/>
      <c r="C418" s="76"/>
      <c r="D418" s="76"/>
      <c r="E418" s="76"/>
      <c r="F418" s="76"/>
      <c r="G418" s="76"/>
      <c r="H418" s="76"/>
      <c r="I418" s="76"/>
    </row>
    <row r="419" spans="2:9">
      <c r="B419" s="76"/>
      <c r="C419" s="76"/>
      <c r="D419" s="76"/>
      <c r="E419" s="76"/>
      <c r="F419" s="76"/>
      <c r="G419" s="76"/>
      <c r="H419" s="76"/>
      <c r="I419" s="76"/>
    </row>
    <row r="420" spans="2:9">
      <c r="B420" s="76"/>
      <c r="C420" s="76"/>
      <c r="D420" s="76"/>
      <c r="E420" s="76"/>
      <c r="F420" s="76"/>
      <c r="G420" s="76"/>
      <c r="H420" s="76"/>
      <c r="I420" s="76"/>
    </row>
    <row r="421" spans="2:9">
      <c r="B421" s="76"/>
      <c r="C421" s="76"/>
      <c r="D421" s="76"/>
      <c r="E421" s="76"/>
      <c r="F421" s="76"/>
      <c r="G421" s="76"/>
      <c r="H421" s="76"/>
      <c r="I421" s="76"/>
    </row>
    <row r="422" spans="2:9">
      <c r="B422" s="76"/>
      <c r="C422" s="76"/>
      <c r="D422" s="76"/>
      <c r="E422" s="76"/>
      <c r="F422" s="76"/>
      <c r="G422" s="76"/>
      <c r="H422" s="76"/>
      <c r="I422" s="76"/>
    </row>
    <row r="423" spans="2:9">
      <c r="B423" s="76"/>
      <c r="C423" s="76"/>
      <c r="D423" s="76"/>
      <c r="E423" s="76"/>
      <c r="F423" s="76"/>
      <c r="G423" s="76"/>
      <c r="H423" s="76"/>
      <c r="I423" s="76"/>
    </row>
    <row r="424" spans="2:9">
      <c r="B424" s="76"/>
      <c r="C424" s="76"/>
      <c r="D424" s="76"/>
      <c r="E424" s="76"/>
      <c r="F424" s="76"/>
      <c r="G424" s="76"/>
      <c r="H424" s="76"/>
      <c r="I424" s="76"/>
    </row>
    <row r="425" spans="2:9">
      <c r="B425" s="76"/>
      <c r="C425" s="76"/>
      <c r="D425" s="76"/>
      <c r="E425" s="76"/>
      <c r="F425" s="76"/>
      <c r="G425" s="76"/>
      <c r="H425" s="76"/>
      <c r="I425" s="76"/>
    </row>
    <row r="426" spans="2:9">
      <c r="B426" s="76"/>
      <c r="C426" s="76"/>
      <c r="D426" s="76"/>
      <c r="E426" s="76"/>
      <c r="F426" s="76"/>
      <c r="G426" s="76"/>
      <c r="H426" s="76"/>
      <c r="I426" s="76"/>
    </row>
    <row r="427" spans="2:9">
      <c r="B427" s="76"/>
      <c r="C427" s="76"/>
      <c r="D427" s="76"/>
      <c r="E427" s="76"/>
      <c r="F427" s="76"/>
      <c r="G427" s="76"/>
      <c r="H427" s="76"/>
      <c r="I427" s="76"/>
    </row>
    <row r="428" spans="2:9">
      <c r="B428" s="76"/>
      <c r="C428" s="76"/>
      <c r="D428" s="76"/>
      <c r="E428" s="76"/>
      <c r="F428" s="76"/>
      <c r="G428" s="76"/>
      <c r="H428" s="76"/>
      <c r="I428" s="76"/>
    </row>
    <row r="429" spans="2:9">
      <c r="B429" s="76"/>
      <c r="C429" s="76"/>
      <c r="D429" s="76"/>
      <c r="E429" s="76"/>
      <c r="F429" s="76"/>
      <c r="G429" s="76"/>
      <c r="H429" s="76"/>
      <c r="I429" s="76"/>
    </row>
    <row r="430" spans="2:9">
      <c r="B430" s="76"/>
      <c r="C430" s="76"/>
      <c r="D430" s="76"/>
      <c r="E430" s="76"/>
      <c r="F430" s="76"/>
      <c r="G430" s="76"/>
      <c r="H430" s="76"/>
      <c r="I430" s="76"/>
    </row>
    <row r="431" spans="2:9">
      <c r="B431" s="76"/>
      <c r="C431" s="76"/>
      <c r="D431" s="76"/>
      <c r="E431" s="76"/>
      <c r="F431" s="76"/>
      <c r="G431" s="76"/>
      <c r="H431" s="76"/>
      <c r="I431" s="76"/>
    </row>
    <row r="432" spans="2:9">
      <c r="B432" s="76"/>
      <c r="C432" s="76"/>
      <c r="D432" s="76"/>
      <c r="E432" s="76"/>
      <c r="F432" s="76"/>
      <c r="G432" s="76"/>
      <c r="H432" s="76"/>
      <c r="I432" s="76"/>
    </row>
    <row r="433" spans="2:9">
      <c r="B433" s="76"/>
      <c r="C433" s="76"/>
      <c r="D433" s="76"/>
      <c r="E433" s="76"/>
      <c r="F433" s="76"/>
      <c r="G433" s="76"/>
      <c r="H433" s="76"/>
      <c r="I433" s="76"/>
    </row>
    <row r="434" spans="2:9">
      <c r="B434" s="76"/>
      <c r="C434" s="76"/>
      <c r="D434" s="76"/>
      <c r="E434" s="76"/>
      <c r="F434" s="76"/>
      <c r="G434" s="76"/>
      <c r="H434" s="76"/>
      <c r="I434" s="76"/>
    </row>
  </sheetData>
  <mergeCells count="27">
    <mergeCell ref="C37:G37"/>
    <mergeCell ref="B25:H25"/>
    <mergeCell ref="C27:G27"/>
    <mergeCell ref="C28:G28"/>
    <mergeCell ref="C29:G29"/>
    <mergeCell ref="C30:G30"/>
    <mergeCell ref="C31:G31"/>
    <mergeCell ref="C32:G32"/>
    <mergeCell ref="C33:G33"/>
    <mergeCell ref="C34:G34"/>
    <mergeCell ref="C35:G35"/>
    <mergeCell ref="C36:G36"/>
    <mergeCell ref="C23:G23"/>
    <mergeCell ref="C13:G13"/>
    <mergeCell ref="C14:G14"/>
    <mergeCell ref="C15:G15"/>
    <mergeCell ref="C16:G16"/>
    <mergeCell ref="C17:G17"/>
    <mergeCell ref="C18:G18"/>
    <mergeCell ref="C19:G19"/>
    <mergeCell ref="C22:G22"/>
    <mergeCell ref="B2:H2"/>
    <mergeCell ref="B6:H6"/>
    <mergeCell ref="B8:C8"/>
    <mergeCell ref="D8:H8"/>
    <mergeCell ref="B9:C9"/>
    <mergeCell ref="D9:H9"/>
  </mergeCells>
  <hyperlinks>
    <hyperlink ref="B20" location="Ziele!A1" display="Weiter mit den Zielen." xr:uid="{C96C7BDF-6AB3-1648-BEF9-5468B3488524}"/>
  </hyperlinks>
  <pageMargins left="0.78740157499999996" right="0.78740157499999996" top="0.984251969" bottom="0.984251969" header="0.5" footer="0.5"/>
  <pageSetup paperSize="9" scale="58" orientation="landscape" horizontalDpi="1200" verticalDpi="12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25B6B-7299-734A-B375-99B337F44D3A}">
  <sheetPr codeName="Tabelle5">
    <tabColor rgb="FFE2001A"/>
    <pageSetUpPr fitToPage="1"/>
  </sheetPr>
  <dimension ref="A1:AX434"/>
  <sheetViews>
    <sheetView zoomScale="80" zoomScaleNormal="80" workbookViewId="0">
      <pane ySplit="4" topLeftCell="A19" activePane="bottomLeft" state="frozen"/>
      <selection activeCell="H23" sqref="H23"/>
      <selection pane="bottomLeft"/>
    </sheetView>
  </sheetViews>
  <sheetFormatPr baseColWidth="10" defaultColWidth="10.69140625" defaultRowHeight="15.5"/>
  <cols>
    <col min="1" max="1" width="10.69140625" style="76"/>
    <col min="2" max="2" width="10.69140625" style="77"/>
    <col min="3" max="3" width="31.3046875" style="77" customWidth="1"/>
    <col min="4" max="7" width="10.69140625" style="77"/>
    <col min="8" max="8" width="50.84375" style="77" customWidth="1"/>
    <col min="9" max="9" width="10.69140625" style="77"/>
    <col min="10" max="50" width="10.69140625" style="76"/>
    <col min="51" max="16384" width="10.69140625" style="77"/>
  </cols>
  <sheetData>
    <row r="1" spans="1:50">
      <c r="B1" s="76"/>
      <c r="C1" s="76"/>
      <c r="D1" s="76"/>
      <c r="E1" s="76"/>
      <c r="F1" s="76"/>
      <c r="G1" s="76"/>
      <c r="H1" s="76"/>
      <c r="I1" s="76"/>
    </row>
    <row r="2" spans="1:50" ht="52" customHeight="1">
      <c r="B2" s="111" t="s">
        <v>13</v>
      </c>
      <c r="C2" s="111"/>
      <c r="D2" s="111"/>
      <c r="E2" s="111"/>
      <c r="F2" s="111"/>
      <c r="G2" s="111"/>
      <c r="H2" s="111"/>
      <c r="I2" s="76"/>
    </row>
    <row r="3" spans="1:50" ht="15" customHeight="1">
      <c r="B3" s="78"/>
      <c r="C3" s="78"/>
      <c r="D3" s="78"/>
      <c r="E3" s="78"/>
      <c r="F3" s="78"/>
      <c r="G3" s="78"/>
      <c r="H3" s="78"/>
      <c r="I3" s="76"/>
    </row>
    <row r="4" spans="1:50" s="76" customFormat="1" ht="16" customHeight="1">
      <c r="B4" s="79"/>
      <c r="C4" s="80"/>
      <c r="D4" s="78"/>
      <c r="E4" s="78"/>
      <c r="F4" s="78"/>
      <c r="G4" s="78"/>
      <c r="H4" s="78"/>
    </row>
    <row r="5" spans="1:50" s="76" customFormat="1" ht="16" customHeight="1">
      <c r="B5" s="81"/>
      <c r="C5" s="78"/>
      <c r="D5" s="78"/>
      <c r="E5" s="78"/>
      <c r="F5" s="78"/>
      <c r="G5" s="78"/>
      <c r="H5" s="78"/>
    </row>
    <row r="6" spans="1:50" s="82" customFormat="1" ht="274" customHeight="1">
      <c r="A6" s="81"/>
      <c r="B6" s="119" t="s">
        <v>46</v>
      </c>
      <c r="C6" s="119"/>
      <c r="D6" s="119"/>
      <c r="E6" s="119"/>
      <c r="F6" s="119"/>
      <c r="G6" s="119"/>
      <c r="H6" s="119"/>
      <c r="I6" s="81"/>
      <c r="J6" s="81"/>
      <c r="K6" s="81"/>
      <c r="L6" s="81"/>
      <c r="M6" s="81"/>
      <c r="N6" s="81"/>
      <c r="O6" s="81"/>
      <c r="P6" s="81"/>
      <c r="Q6" s="81"/>
      <c r="R6" s="81"/>
      <c r="S6" s="81"/>
      <c r="T6" s="81"/>
      <c r="U6" s="81"/>
      <c r="V6" s="81"/>
      <c r="W6" s="81"/>
      <c r="X6" s="81"/>
      <c r="Y6" s="81"/>
      <c r="Z6" s="81"/>
      <c r="AA6" s="81"/>
      <c r="AB6" s="81"/>
      <c r="AC6" s="81"/>
      <c r="AD6" s="81"/>
      <c r="AE6" s="81"/>
      <c r="AF6" s="81"/>
      <c r="AG6" s="81"/>
      <c r="AH6" s="81"/>
      <c r="AI6" s="81"/>
      <c r="AJ6" s="81"/>
      <c r="AK6" s="81"/>
      <c r="AL6" s="81"/>
      <c r="AM6" s="81"/>
      <c r="AN6" s="81"/>
      <c r="AO6" s="81"/>
      <c r="AP6" s="81"/>
      <c r="AQ6" s="81"/>
      <c r="AR6" s="81"/>
      <c r="AS6" s="81"/>
      <c r="AT6" s="81"/>
      <c r="AU6" s="81"/>
      <c r="AV6" s="81"/>
      <c r="AW6" s="81"/>
      <c r="AX6" s="81"/>
    </row>
    <row r="7" spans="1:50" s="76" customFormat="1" ht="16" thickBot="1"/>
    <row r="8" spans="1:50" ht="32" customHeight="1">
      <c r="B8" s="94" t="s">
        <v>0</v>
      </c>
      <c r="C8" s="127" t="s">
        <v>47</v>
      </c>
      <c r="D8" s="128"/>
      <c r="E8" s="128"/>
      <c r="F8" s="128"/>
      <c r="G8" s="129"/>
      <c r="H8" s="95" t="s">
        <v>36</v>
      </c>
      <c r="I8" s="76"/>
    </row>
    <row r="9" spans="1:50" ht="35" customHeight="1">
      <c r="B9" s="96" t="s">
        <v>1</v>
      </c>
      <c r="C9" s="121" t="s">
        <v>51</v>
      </c>
      <c r="D9" s="122"/>
      <c r="E9" s="122"/>
      <c r="F9" s="122"/>
      <c r="G9" s="123"/>
      <c r="H9" s="6" t="s">
        <v>52</v>
      </c>
      <c r="I9" s="76"/>
    </row>
    <row r="10" spans="1:50" ht="35" customHeight="1">
      <c r="B10" s="96" t="s">
        <v>2</v>
      </c>
      <c r="C10" s="121"/>
      <c r="D10" s="122"/>
      <c r="E10" s="122"/>
      <c r="F10" s="122"/>
      <c r="G10" s="123"/>
      <c r="H10" s="6"/>
      <c r="I10" s="76"/>
    </row>
    <row r="11" spans="1:50" s="84" customFormat="1" ht="35" customHeight="1">
      <c r="A11" s="83"/>
      <c r="B11" s="96" t="s">
        <v>3</v>
      </c>
      <c r="C11" s="121"/>
      <c r="D11" s="122"/>
      <c r="E11" s="122"/>
      <c r="F11" s="122"/>
      <c r="G11" s="123"/>
      <c r="H11" s="6"/>
      <c r="I11" s="83"/>
      <c r="J11" s="83"/>
      <c r="K11" s="83"/>
      <c r="L11" s="83"/>
      <c r="M11" s="83"/>
      <c r="N11" s="83"/>
      <c r="O11" s="8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c r="AX11" s="83"/>
    </row>
    <row r="12" spans="1:50" ht="35" customHeight="1">
      <c r="B12" s="96" t="s">
        <v>4</v>
      </c>
      <c r="C12" s="121"/>
      <c r="D12" s="122"/>
      <c r="E12" s="122"/>
      <c r="F12" s="122"/>
      <c r="G12" s="123"/>
      <c r="H12" s="6"/>
      <c r="I12" s="76"/>
    </row>
    <row r="13" spans="1:50" s="87" customFormat="1" ht="35" customHeight="1">
      <c r="A13" s="85"/>
      <c r="B13" s="96" t="s">
        <v>5</v>
      </c>
      <c r="C13" s="121"/>
      <c r="D13" s="122"/>
      <c r="E13" s="122"/>
      <c r="F13" s="122"/>
      <c r="G13" s="123"/>
      <c r="H13" s="6"/>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5"/>
      <c r="AH13" s="85"/>
      <c r="AI13" s="85"/>
      <c r="AJ13" s="85"/>
      <c r="AK13" s="85"/>
      <c r="AL13" s="85"/>
      <c r="AM13" s="85"/>
      <c r="AN13" s="85"/>
      <c r="AO13" s="85"/>
      <c r="AP13" s="85"/>
      <c r="AQ13" s="85"/>
      <c r="AR13" s="85"/>
      <c r="AS13" s="85"/>
      <c r="AT13" s="85"/>
      <c r="AU13" s="85"/>
      <c r="AV13" s="85"/>
      <c r="AW13" s="85"/>
      <c r="AX13" s="85"/>
    </row>
    <row r="14" spans="1:50" ht="35" customHeight="1">
      <c r="B14" s="96" t="s">
        <v>6</v>
      </c>
      <c r="C14" s="121"/>
      <c r="D14" s="122"/>
      <c r="E14" s="122"/>
      <c r="F14" s="122"/>
      <c r="G14" s="122"/>
      <c r="H14" s="6"/>
      <c r="I14" s="76"/>
    </row>
    <row r="15" spans="1:50" ht="35" customHeight="1">
      <c r="B15" s="96" t="s">
        <v>7</v>
      </c>
      <c r="C15" s="121"/>
      <c r="D15" s="122"/>
      <c r="E15" s="122"/>
      <c r="F15" s="122"/>
      <c r="G15" s="122"/>
      <c r="H15" s="6"/>
      <c r="I15" s="76"/>
    </row>
    <row r="16" spans="1:50" ht="35" customHeight="1">
      <c r="B16" s="96" t="s">
        <v>8</v>
      </c>
      <c r="C16" s="121"/>
      <c r="D16" s="122"/>
      <c r="E16" s="122"/>
      <c r="F16" s="122"/>
      <c r="G16" s="122"/>
      <c r="H16" s="6"/>
      <c r="I16" s="76"/>
    </row>
    <row r="17" spans="1:50" ht="35" customHeight="1">
      <c r="B17" s="96" t="s">
        <v>9</v>
      </c>
      <c r="C17" s="121"/>
      <c r="D17" s="122"/>
      <c r="E17" s="122"/>
      <c r="F17" s="122"/>
      <c r="G17" s="122"/>
      <c r="H17" s="6"/>
      <c r="I17" s="76"/>
    </row>
    <row r="18" spans="1:50" ht="35" customHeight="1" thickBot="1">
      <c r="B18" s="97" t="s">
        <v>10</v>
      </c>
      <c r="C18" s="124"/>
      <c r="D18" s="125"/>
      <c r="E18" s="125"/>
      <c r="F18" s="125"/>
      <c r="G18" s="125"/>
      <c r="H18" s="7"/>
      <c r="I18" s="76"/>
    </row>
    <row r="19" spans="1:50" ht="32" customHeight="1">
      <c r="B19" s="76"/>
      <c r="C19" s="76"/>
      <c r="D19" s="76"/>
      <c r="E19" s="76"/>
      <c r="F19" s="76"/>
      <c r="G19" s="76"/>
      <c r="H19" s="76"/>
      <c r="I19" s="76"/>
    </row>
    <row r="20" spans="1:50" ht="32" customHeight="1">
      <c r="B20" s="126" t="s">
        <v>41</v>
      </c>
      <c r="C20" s="126"/>
      <c r="D20" s="76"/>
      <c r="E20" s="76"/>
      <c r="F20" s="76"/>
      <c r="G20" s="76"/>
      <c r="H20" s="76"/>
      <c r="I20" s="76"/>
    </row>
    <row r="21" spans="1:50" ht="32" customHeight="1">
      <c r="B21" s="76"/>
      <c r="C21" s="76"/>
      <c r="D21" s="76"/>
      <c r="E21" s="76"/>
      <c r="F21" s="76"/>
      <c r="G21" s="76"/>
      <c r="H21" s="76"/>
      <c r="I21" s="76"/>
    </row>
    <row r="22" spans="1:50" ht="32" customHeight="1">
      <c r="C22" s="76"/>
      <c r="D22" s="76"/>
      <c r="E22" s="76"/>
      <c r="F22" s="76"/>
      <c r="G22" s="76"/>
      <c r="H22" s="76"/>
      <c r="I22" s="76"/>
    </row>
    <row r="23" spans="1:50" ht="32" customHeight="1">
      <c r="B23" s="76"/>
      <c r="C23" s="76"/>
      <c r="D23" s="76"/>
      <c r="E23" s="76"/>
      <c r="F23" s="76"/>
      <c r="G23" s="76"/>
      <c r="H23" s="76"/>
      <c r="I23" s="76"/>
    </row>
    <row r="24" spans="1:50" ht="40" customHeight="1">
      <c r="B24" s="89"/>
      <c r="C24" s="76"/>
      <c r="D24" s="76"/>
      <c r="E24" s="76"/>
      <c r="F24" s="76"/>
      <c r="G24" s="76"/>
      <c r="H24" s="76"/>
      <c r="I24" s="76"/>
    </row>
    <row r="25" spans="1:50" s="82" customFormat="1" ht="44" customHeight="1">
      <c r="A25" s="81"/>
      <c r="B25" s="119"/>
      <c r="C25" s="119"/>
      <c r="D25" s="119"/>
      <c r="E25" s="119"/>
      <c r="F25" s="119"/>
      <c r="G25" s="119"/>
      <c r="H25" s="119"/>
      <c r="I25" s="81"/>
      <c r="J25" s="81"/>
      <c r="K25" s="81"/>
      <c r="L25" s="81"/>
      <c r="M25" s="81"/>
      <c r="N25" s="81"/>
      <c r="O25" s="81"/>
      <c r="P25" s="81"/>
      <c r="Q25" s="81"/>
      <c r="R25" s="81"/>
      <c r="S25" s="81"/>
      <c r="T25" s="81"/>
      <c r="U25" s="81"/>
      <c r="V25" s="81"/>
      <c r="W25" s="81"/>
      <c r="X25" s="81"/>
      <c r="Y25" s="81"/>
      <c r="Z25" s="81"/>
      <c r="AA25" s="81"/>
      <c r="AB25" s="81"/>
      <c r="AC25" s="81"/>
      <c r="AD25" s="81"/>
      <c r="AE25" s="81"/>
      <c r="AF25" s="81"/>
      <c r="AG25" s="81"/>
      <c r="AH25" s="81"/>
      <c r="AI25" s="81"/>
      <c r="AJ25" s="81"/>
      <c r="AK25" s="81"/>
      <c r="AL25" s="81"/>
      <c r="AM25" s="81"/>
      <c r="AN25" s="81"/>
      <c r="AO25" s="81"/>
      <c r="AP25" s="81"/>
      <c r="AQ25" s="81"/>
      <c r="AR25" s="81"/>
      <c r="AS25" s="81"/>
      <c r="AT25" s="81"/>
      <c r="AU25" s="81"/>
      <c r="AV25" s="81"/>
      <c r="AW25" s="81"/>
      <c r="AX25" s="81"/>
    </row>
    <row r="26" spans="1:50" ht="6" customHeight="1">
      <c r="B26" s="89"/>
      <c r="C26" s="76"/>
      <c r="D26" s="76"/>
      <c r="E26" s="76"/>
      <c r="F26" s="76"/>
      <c r="G26" s="76"/>
      <c r="H26" s="76"/>
      <c r="I26" s="76"/>
    </row>
    <row r="27" spans="1:50" ht="32" customHeight="1">
      <c r="B27" s="86"/>
      <c r="C27" s="120"/>
      <c r="D27" s="120"/>
      <c r="E27" s="120"/>
      <c r="F27" s="120"/>
      <c r="G27" s="120"/>
      <c r="H27" s="90"/>
      <c r="I27" s="76"/>
    </row>
    <row r="28" spans="1:50" ht="32" customHeight="1">
      <c r="B28" s="86"/>
      <c r="C28" s="117"/>
      <c r="D28" s="117"/>
      <c r="E28" s="117"/>
      <c r="F28" s="117"/>
      <c r="G28" s="117"/>
      <c r="H28" s="91"/>
      <c r="I28" s="76"/>
    </row>
    <row r="29" spans="1:50" ht="32" customHeight="1">
      <c r="B29" s="86"/>
      <c r="C29" s="117"/>
      <c r="D29" s="117"/>
      <c r="E29" s="117"/>
      <c r="F29" s="117"/>
      <c r="G29" s="117"/>
      <c r="H29" s="91"/>
      <c r="I29" s="76"/>
    </row>
    <row r="30" spans="1:50" ht="32" customHeight="1">
      <c r="B30" s="86"/>
      <c r="C30" s="117"/>
      <c r="D30" s="117"/>
      <c r="E30" s="117"/>
      <c r="F30" s="117"/>
      <c r="G30" s="117"/>
      <c r="H30" s="91"/>
      <c r="I30" s="76"/>
    </row>
    <row r="31" spans="1:50" ht="32" customHeight="1">
      <c r="B31" s="86"/>
      <c r="C31" s="117"/>
      <c r="D31" s="117"/>
      <c r="E31" s="117"/>
      <c r="F31" s="117"/>
      <c r="G31" s="117"/>
      <c r="H31" s="91"/>
      <c r="I31" s="76"/>
    </row>
    <row r="32" spans="1:50" ht="32" customHeight="1">
      <c r="B32" s="86"/>
      <c r="C32" s="117"/>
      <c r="D32" s="117"/>
      <c r="E32" s="117"/>
      <c r="F32" s="117"/>
      <c r="G32" s="117"/>
      <c r="H32" s="91"/>
      <c r="I32" s="76"/>
    </row>
    <row r="33" spans="2:9" ht="32" customHeight="1">
      <c r="B33" s="86"/>
      <c r="C33" s="117"/>
      <c r="D33" s="117"/>
      <c r="E33" s="117"/>
      <c r="F33" s="117"/>
      <c r="G33" s="117"/>
      <c r="H33" s="91"/>
      <c r="I33" s="76"/>
    </row>
    <row r="34" spans="2:9" ht="32" customHeight="1">
      <c r="B34" s="86"/>
      <c r="C34" s="117"/>
      <c r="D34" s="117"/>
      <c r="E34" s="117"/>
      <c r="F34" s="117"/>
      <c r="G34" s="117"/>
      <c r="H34" s="91"/>
      <c r="I34" s="76"/>
    </row>
    <row r="35" spans="2:9" ht="32" customHeight="1">
      <c r="B35" s="86"/>
      <c r="C35" s="117"/>
      <c r="D35" s="117"/>
      <c r="E35" s="117"/>
      <c r="F35" s="117"/>
      <c r="G35" s="117"/>
      <c r="H35" s="91"/>
      <c r="I35" s="76"/>
    </row>
    <row r="36" spans="2:9" ht="32" customHeight="1">
      <c r="B36" s="86"/>
      <c r="C36" s="117"/>
      <c r="D36" s="117"/>
      <c r="E36" s="117"/>
      <c r="F36" s="117"/>
      <c r="G36" s="117"/>
      <c r="H36" s="91"/>
      <c r="I36" s="76"/>
    </row>
    <row r="37" spans="2:9" ht="32" customHeight="1">
      <c r="B37" s="86"/>
      <c r="C37" s="117"/>
      <c r="D37" s="117"/>
      <c r="E37" s="117"/>
      <c r="F37" s="117"/>
      <c r="G37" s="117"/>
      <c r="H37" s="91"/>
      <c r="I37" s="76"/>
    </row>
    <row r="38" spans="2:9" ht="40" customHeight="1">
      <c r="B38" s="76"/>
      <c r="C38" s="76"/>
      <c r="D38" s="76"/>
      <c r="E38" s="76"/>
      <c r="F38" s="76"/>
      <c r="G38" s="76"/>
      <c r="H38" s="76"/>
      <c r="I38" s="76"/>
    </row>
    <row r="39" spans="2:9" ht="20">
      <c r="B39" s="92"/>
      <c r="C39" s="76"/>
      <c r="D39" s="76"/>
      <c r="E39" s="76"/>
      <c r="F39" s="76"/>
      <c r="G39" s="76"/>
      <c r="H39" s="76"/>
      <c r="I39" s="76"/>
    </row>
    <row r="40" spans="2:9">
      <c r="B40" s="93"/>
      <c r="C40" s="76"/>
      <c r="D40" s="76"/>
      <c r="E40" s="76"/>
      <c r="F40" s="76"/>
      <c r="G40" s="76"/>
      <c r="H40" s="76"/>
      <c r="I40" s="76"/>
    </row>
    <row r="41" spans="2:9">
      <c r="B41" s="76"/>
      <c r="C41" s="76"/>
      <c r="D41" s="76"/>
      <c r="E41" s="76"/>
      <c r="F41" s="76"/>
      <c r="G41" s="76"/>
      <c r="H41" s="76"/>
      <c r="I41" s="76"/>
    </row>
    <row r="42" spans="2:9">
      <c r="B42" s="76"/>
      <c r="C42" s="76"/>
      <c r="D42" s="76"/>
      <c r="E42" s="76"/>
      <c r="F42" s="76"/>
      <c r="G42" s="76"/>
      <c r="H42" s="76"/>
      <c r="I42" s="76"/>
    </row>
    <row r="43" spans="2:9">
      <c r="B43" s="76"/>
      <c r="C43" s="76"/>
      <c r="D43" s="76"/>
      <c r="E43" s="76"/>
      <c r="F43" s="76"/>
      <c r="G43" s="76"/>
      <c r="H43" s="76"/>
      <c r="I43" s="76"/>
    </row>
    <row r="44" spans="2:9">
      <c r="B44" s="76"/>
      <c r="C44" s="76"/>
      <c r="D44" s="76"/>
      <c r="E44" s="76"/>
      <c r="F44" s="76"/>
      <c r="G44" s="76"/>
      <c r="H44" s="76"/>
      <c r="I44" s="76"/>
    </row>
    <row r="45" spans="2:9">
      <c r="B45" s="76"/>
      <c r="C45" s="76"/>
      <c r="D45" s="76"/>
      <c r="E45" s="76"/>
      <c r="F45" s="76"/>
      <c r="G45" s="76"/>
      <c r="H45" s="76"/>
      <c r="I45" s="76"/>
    </row>
    <row r="46" spans="2:9">
      <c r="B46" s="76"/>
      <c r="C46" s="76"/>
      <c r="D46" s="76"/>
      <c r="E46" s="76"/>
      <c r="F46" s="76"/>
      <c r="G46" s="76"/>
      <c r="H46" s="76"/>
      <c r="I46" s="76"/>
    </row>
    <row r="47" spans="2:9">
      <c r="B47" s="76"/>
      <c r="C47" s="76"/>
      <c r="D47" s="76"/>
      <c r="E47" s="76"/>
      <c r="F47" s="76"/>
      <c r="G47" s="76"/>
      <c r="H47" s="76"/>
      <c r="I47" s="76"/>
    </row>
    <row r="48" spans="2:9">
      <c r="B48" s="76"/>
      <c r="C48" s="76"/>
      <c r="D48" s="76"/>
      <c r="E48" s="76"/>
      <c r="F48" s="76"/>
      <c r="G48" s="76"/>
      <c r="H48" s="76"/>
      <c r="I48" s="76"/>
    </row>
    <row r="49" spans="2:9">
      <c r="B49" s="76"/>
      <c r="C49" s="76"/>
      <c r="D49" s="76"/>
      <c r="E49" s="76"/>
      <c r="F49" s="76"/>
      <c r="G49" s="76"/>
      <c r="H49" s="76"/>
      <c r="I49" s="76"/>
    </row>
    <row r="50" spans="2:9">
      <c r="B50" s="76"/>
      <c r="C50" s="76"/>
      <c r="D50" s="76"/>
      <c r="E50" s="76"/>
      <c r="F50" s="76"/>
      <c r="G50" s="76"/>
      <c r="H50" s="76"/>
      <c r="I50" s="76"/>
    </row>
    <row r="51" spans="2:9">
      <c r="B51" s="76"/>
      <c r="C51" s="76"/>
      <c r="D51" s="76"/>
      <c r="E51" s="76"/>
      <c r="F51" s="76"/>
      <c r="G51" s="76"/>
      <c r="H51" s="76"/>
      <c r="I51" s="76"/>
    </row>
    <row r="52" spans="2:9">
      <c r="B52" s="76"/>
      <c r="C52" s="76"/>
      <c r="D52" s="76"/>
      <c r="E52" s="76"/>
      <c r="F52" s="76"/>
      <c r="G52" s="76"/>
      <c r="H52" s="76"/>
      <c r="I52" s="76"/>
    </row>
    <row r="53" spans="2:9">
      <c r="B53" s="76"/>
      <c r="C53" s="76"/>
      <c r="D53" s="76"/>
      <c r="E53" s="76"/>
      <c r="F53" s="76"/>
      <c r="G53" s="76"/>
      <c r="H53" s="76"/>
      <c r="I53" s="76"/>
    </row>
    <row r="54" spans="2:9">
      <c r="B54" s="76"/>
      <c r="C54" s="76"/>
      <c r="D54" s="76"/>
      <c r="E54" s="76"/>
      <c r="F54" s="76"/>
      <c r="G54" s="76"/>
      <c r="H54" s="76"/>
      <c r="I54" s="76"/>
    </row>
    <row r="55" spans="2:9">
      <c r="B55" s="76"/>
      <c r="C55" s="76"/>
      <c r="D55" s="76"/>
      <c r="E55" s="76"/>
      <c r="F55" s="76"/>
      <c r="G55" s="76"/>
      <c r="H55" s="76"/>
      <c r="I55" s="76"/>
    </row>
    <row r="56" spans="2:9">
      <c r="B56" s="76"/>
      <c r="C56" s="76"/>
      <c r="D56" s="76"/>
      <c r="E56" s="76"/>
      <c r="F56" s="76"/>
      <c r="G56" s="76"/>
      <c r="H56" s="76"/>
      <c r="I56" s="76"/>
    </row>
    <row r="57" spans="2:9">
      <c r="B57" s="76"/>
      <c r="C57" s="76"/>
      <c r="D57" s="76"/>
      <c r="E57" s="76"/>
      <c r="F57" s="76"/>
      <c r="G57" s="76"/>
      <c r="H57" s="76"/>
      <c r="I57" s="76"/>
    </row>
    <row r="58" spans="2:9">
      <c r="B58" s="76"/>
      <c r="C58" s="76"/>
      <c r="D58" s="76"/>
      <c r="E58" s="76"/>
      <c r="F58" s="76"/>
      <c r="G58" s="76"/>
      <c r="H58" s="76"/>
      <c r="I58" s="76"/>
    </row>
    <row r="59" spans="2:9">
      <c r="B59" s="76"/>
      <c r="C59" s="76"/>
      <c r="D59" s="76"/>
      <c r="E59" s="76"/>
      <c r="F59" s="76"/>
      <c r="G59" s="76"/>
      <c r="H59" s="76"/>
      <c r="I59" s="76"/>
    </row>
    <row r="60" spans="2:9">
      <c r="B60" s="76"/>
      <c r="C60" s="76"/>
      <c r="D60" s="76"/>
      <c r="E60" s="76"/>
      <c r="F60" s="76"/>
      <c r="G60" s="76"/>
      <c r="H60" s="76"/>
      <c r="I60" s="76"/>
    </row>
    <row r="61" spans="2:9">
      <c r="B61" s="76"/>
      <c r="C61" s="76"/>
      <c r="D61" s="76"/>
      <c r="E61" s="76"/>
      <c r="F61" s="76"/>
      <c r="G61" s="76"/>
      <c r="H61" s="76"/>
      <c r="I61" s="76"/>
    </row>
    <row r="62" spans="2:9">
      <c r="B62" s="76"/>
      <c r="C62" s="76"/>
      <c r="D62" s="76"/>
      <c r="E62" s="76"/>
      <c r="F62" s="76"/>
      <c r="G62" s="76"/>
      <c r="H62" s="76"/>
      <c r="I62" s="76"/>
    </row>
    <row r="63" spans="2:9">
      <c r="B63" s="76"/>
      <c r="C63" s="76"/>
      <c r="D63" s="76"/>
      <c r="E63" s="76"/>
      <c r="F63" s="76"/>
      <c r="G63" s="76"/>
      <c r="H63" s="76"/>
      <c r="I63" s="76"/>
    </row>
    <row r="64" spans="2:9">
      <c r="B64" s="76"/>
      <c r="C64" s="76"/>
      <c r="D64" s="76"/>
      <c r="E64" s="76"/>
      <c r="F64" s="76"/>
      <c r="G64" s="76"/>
      <c r="H64" s="76"/>
      <c r="I64" s="76"/>
    </row>
    <row r="65" spans="2:9">
      <c r="B65" s="76"/>
      <c r="C65" s="76"/>
      <c r="D65" s="76"/>
      <c r="E65" s="76"/>
      <c r="F65" s="76"/>
      <c r="G65" s="76"/>
      <c r="H65" s="76"/>
      <c r="I65" s="76"/>
    </row>
    <row r="66" spans="2:9">
      <c r="B66" s="76"/>
      <c r="C66" s="76"/>
      <c r="D66" s="76"/>
      <c r="E66" s="76"/>
      <c r="F66" s="76"/>
      <c r="G66" s="76"/>
      <c r="H66" s="76"/>
      <c r="I66" s="76"/>
    </row>
    <row r="67" spans="2:9">
      <c r="B67" s="76"/>
      <c r="C67" s="76"/>
      <c r="D67" s="76"/>
      <c r="E67" s="76"/>
      <c r="F67" s="76"/>
      <c r="G67" s="76"/>
      <c r="H67" s="76"/>
      <c r="I67" s="76"/>
    </row>
    <row r="68" spans="2:9">
      <c r="B68" s="76"/>
      <c r="C68" s="76"/>
      <c r="D68" s="76"/>
      <c r="E68" s="76"/>
      <c r="F68" s="76"/>
      <c r="G68" s="76"/>
      <c r="H68" s="76"/>
      <c r="I68" s="76"/>
    </row>
    <row r="69" spans="2:9">
      <c r="B69" s="76"/>
      <c r="C69" s="76"/>
      <c r="D69" s="76"/>
      <c r="E69" s="76"/>
      <c r="F69" s="76"/>
      <c r="G69" s="76"/>
      <c r="H69" s="76"/>
      <c r="I69" s="76"/>
    </row>
    <row r="70" spans="2:9">
      <c r="B70" s="76"/>
      <c r="C70" s="76"/>
      <c r="D70" s="76"/>
      <c r="E70" s="76"/>
      <c r="F70" s="76"/>
      <c r="G70" s="76"/>
      <c r="H70" s="76"/>
      <c r="I70" s="76"/>
    </row>
    <row r="71" spans="2:9">
      <c r="B71" s="76"/>
      <c r="C71" s="76"/>
      <c r="D71" s="76"/>
      <c r="E71" s="76"/>
      <c r="F71" s="76"/>
      <c r="G71" s="76"/>
      <c r="H71" s="76"/>
      <c r="I71" s="76"/>
    </row>
    <row r="72" spans="2:9">
      <c r="B72" s="76"/>
      <c r="C72" s="76"/>
      <c r="D72" s="76"/>
      <c r="E72" s="76"/>
      <c r="F72" s="76"/>
      <c r="G72" s="76"/>
      <c r="H72" s="76"/>
      <c r="I72" s="76"/>
    </row>
    <row r="73" spans="2:9">
      <c r="B73" s="76"/>
      <c r="C73" s="76"/>
      <c r="D73" s="76"/>
      <c r="E73" s="76"/>
      <c r="F73" s="76"/>
      <c r="G73" s="76"/>
      <c r="H73" s="76"/>
      <c r="I73" s="76"/>
    </row>
    <row r="74" spans="2:9">
      <c r="B74" s="76"/>
      <c r="C74" s="76"/>
      <c r="D74" s="76"/>
      <c r="E74" s="76"/>
      <c r="F74" s="76"/>
      <c r="G74" s="76"/>
      <c r="H74" s="76"/>
      <c r="I74" s="76"/>
    </row>
    <row r="75" spans="2:9">
      <c r="B75" s="76"/>
      <c r="C75" s="76"/>
      <c r="D75" s="76"/>
      <c r="E75" s="76"/>
      <c r="F75" s="76"/>
      <c r="G75" s="76"/>
      <c r="H75" s="76"/>
      <c r="I75" s="76"/>
    </row>
    <row r="76" spans="2:9">
      <c r="B76" s="76"/>
      <c r="C76" s="76"/>
      <c r="D76" s="76"/>
      <c r="E76" s="76"/>
      <c r="F76" s="76"/>
      <c r="G76" s="76"/>
      <c r="H76" s="76"/>
      <c r="I76" s="76"/>
    </row>
    <row r="77" spans="2:9">
      <c r="B77" s="76"/>
      <c r="C77" s="76"/>
      <c r="D77" s="76"/>
      <c r="E77" s="76"/>
      <c r="F77" s="76"/>
      <c r="G77" s="76"/>
      <c r="H77" s="76"/>
      <c r="I77" s="76"/>
    </row>
    <row r="78" spans="2:9">
      <c r="B78" s="76"/>
      <c r="C78" s="76"/>
      <c r="D78" s="76"/>
      <c r="E78" s="76"/>
      <c r="F78" s="76"/>
      <c r="G78" s="76"/>
      <c r="H78" s="76"/>
      <c r="I78" s="76"/>
    </row>
    <row r="79" spans="2:9">
      <c r="B79" s="76"/>
      <c r="C79" s="76"/>
      <c r="D79" s="76"/>
      <c r="E79" s="76"/>
      <c r="F79" s="76"/>
      <c r="G79" s="76"/>
      <c r="H79" s="76"/>
      <c r="I79" s="76"/>
    </row>
    <row r="80" spans="2:9">
      <c r="B80" s="76"/>
      <c r="C80" s="76"/>
      <c r="D80" s="76"/>
      <c r="E80" s="76"/>
      <c r="F80" s="76"/>
      <c r="G80" s="76"/>
      <c r="H80" s="76"/>
      <c r="I80" s="76"/>
    </row>
    <row r="81" spans="2:9">
      <c r="B81" s="76"/>
      <c r="C81" s="76"/>
      <c r="D81" s="76"/>
      <c r="E81" s="76"/>
      <c r="F81" s="76"/>
      <c r="G81" s="76"/>
      <c r="H81" s="76"/>
      <c r="I81" s="76"/>
    </row>
    <row r="82" spans="2:9">
      <c r="B82" s="76"/>
      <c r="C82" s="76"/>
      <c r="D82" s="76"/>
      <c r="E82" s="76"/>
      <c r="F82" s="76"/>
      <c r="G82" s="76"/>
      <c r="H82" s="76"/>
      <c r="I82" s="76"/>
    </row>
    <row r="83" spans="2:9">
      <c r="B83" s="76"/>
      <c r="C83" s="76"/>
      <c r="D83" s="76"/>
      <c r="E83" s="76"/>
      <c r="F83" s="76"/>
      <c r="G83" s="76"/>
      <c r="H83" s="76"/>
      <c r="I83" s="76"/>
    </row>
    <row r="84" spans="2:9">
      <c r="B84" s="76"/>
      <c r="C84" s="76"/>
      <c r="D84" s="76"/>
      <c r="E84" s="76"/>
      <c r="F84" s="76"/>
      <c r="G84" s="76"/>
      <c r="H84" s="76"/>
      <c r="I84" s="76"/>
    </row>
    <row r="85" spans="2:9">
      <c r="B85" s="76"/>
      <c r="C85" s="76"/>
      <c r="D85" s="76"/>
      <c r="E85" s="76"/>
      <c r="F85" s="76"/>
      <c r="G85" s="76"/>
      <c r="H85" s="76"/>
      <c r="I85" s="76"/>
    </row>
    <row r="86" spans="2:9">
      <c r="B86" s="76"/>
      <c r="C86" s="76"/>
      <c r="D86" s="76"/>
      <c r="E86" s="76"/>
      <c r="F86" s="76"/>
      <c r="G86" s="76"/>
      <c r="H86" s="76"/>
      <c r="I86" s="76"/>
    </row>
    <row r="87" spans="2:9">
      <c r="B87" s="76"/>
      <c r="C87" s="76"/>
      <c r="D87" s="76"/>
      <c r="E87" s="76"/>
      <c r="F87" s="76"/>
      <c r="G87" s="76"/>
      <c r="H87" s="76"/>
      <c r="I87" s="76"/>
    </row>
    <row r="88" spans="2:9">
      <c r="B88" s="76"/>
      <c r="C88" s="76"/>
      <c r="D88" s="76"/>
      <c r="E88" s="76"/>
      <c r="F88" s="76"/>
      <c r="G88" s="76"/>
      <c r="H88" s="76"/>
      <c r="I88" s="76"/>
    </row>
    <row r="89" spans="2:9">
      <c r="B89" s="76"/>
      <c r="C89" s="76"/>
      <c r="D89" s="76"/>
      <c r="E89" s="76"/>
      <c r="F89" s="76"/>
      <c r="G89" s="76"/>
      <c r="H89" s="76"/>
      <c r="I89" s="76"/>
    </row>
    <row r="90" spans="2:9">
      <c r="B90" s="76"/>
      <c r="C90" s="76"/>
      <c r="D90" s="76"/>
      <c r="E90" s="76"/>
      <c r="F90" s="76"/>
      <c r="G90" s="76"/>
      <c r="H90" s="76"/>
      <c r="I90" s="76"/>
    </row>
    <row r="91" spans="2:9">
      <c r="B91" s="76"/>
      <c r="C91" s="76"/>
      <c r="D91" s="76"/>
      <c r="E91" s="76"/>
      <c r="F91" s="76"/>
      <c r="G91" s="76"/>
      <c r="H91" s="76"/>
      <c r="I91" s="76"/>
    </row>
    <row r="92" spans="2:9">
      <c r="B92" s="76"/>
      <c r="C92" s="76"/>
      <c r="D92" s="76"/>
      <c r="E92" s="76"/>
      <c r="F92" s="76"/>
      <c r="G92" s="76"/>
      <c r="H92" s="76"/>
      <c r="I92" s="76"/>
    </row>
    <row r="93" spans="2:9">
      <c r="B93" s="76"/>
      <c r="C93" s="76"/>
      <c r="D93" s="76"/>
      <c r="E93" s="76"/>
      <c r="F93" s="76"/>
      <c r="G93" s="76"/>
      <c r="H93" s="76"/>
      <c r="I93" s="76"/>
    </row>
    <row r="94" spans="2:9">
      <c r="B94" s="76"/>
      <c r="C94" s="76"/>
      <c r="D94" s="76"/>
      <c r="E94" s="76"/>
      <c r="F94" s="76"/>
      <c r="G94" s="76"/>
      <c r="H94" s="76"/>
      <c r="I94" s="76"/>
    </row>
    <row r="95" spans="2:9">
      <c r="B95" s="76"/>
      <c r="C95" s="76"/>
      <c r="D95" s="76"/>
      <c r="E95" s="76"/>
      <c r="F95" s="76"/>
      <c r="G95" s="76"/>
      <c r="H95" s="76"/>
      <c r="I95" s="76"/>
    </row>
    <row r="96" spans="2:9">
      <c r="B96" s="76"/>
      <c r="C96" s="76"/>
      <c r="D96" s="76"/>
      <c r="E96" s="76"/>
      <c r="F96" s="76"/>
      <c r="G96" s="76"/>
      <c r="H96" s="76"/>
      <c r="I96" s="76"/>
    </row>
    <row r="97" spans="2:9">
      <c r="B97" s="76"/>
      <c r="C97" s="76"/>
      <c r="D97" s="76"/>
      <c r="E97" s="76"/>
      <c r="F97" s="76"/>
      <c r="G97" s="76"/>
      <c r="H97" s="76"/>
      <c r="I97" s="76"/>
    </row>
    <row r="98" spans="2:9">
      <c r="B98" s="76"/>
      <c r="C98" s="76"/>
      <c r="D98" s="76"/>
      <c r="E98" s="76"/>
      <c r="F98" s="76"/>
      <c r="G98" s="76"/>
      <c r="H98" s="76"/>
      <c r="I98" s="76"/>
    </row>
    <row r="99" spans="2:9">
      <c r="B99" s="76"/>
      <c r="C99" s="76"/>
      <c r="D99" s="76"/>
      <c r="E99" s="76"/>
      <c r="F99" s="76"/>
      <c r="G99" s="76"/>
      <c r="H99" s="76"/>
      <c r="I99" s="76"/>
    </row>
    <row r="100" spans="2:9">
      <c r="B100" s="76"/>
      <c r="C100" s="76"/>
      <c r="D100" s="76"/>
      <c r="E100" s="76"/>
      <c r="F100" s="76"/>
      <c r="G100" s="76"/>
      <c r="H100" s="76"/>
      <c r="I100" s="76"/>
    </row>
    <row r="101" spans="2:9">
      <c r="B101" s="76"/>
      <c r="C101" s="76"/>
      <c r="D101" s="76"/>
      <c r="E101" s="76"/>
      <c r="F101" s="76"/>
      <c r="G101" s="76"/>
      <c r="H101" s="76"/>
      <c r="I101" s="76"/>
    </row>
    <row r="102" spans="2:9">
      <c r="B102" s="76"/>
      <c r="C102" s="76"/>
      <c r="D102" s="76"/>
      <c r="E102" s="76"/>
      <c r="F102" s="76"/>
      <c r="G102" s="76"/>
      <c r="H102" s="76"/>
      <c r="I102" s="76"/>
    </row>
    <row r="103" spans="2:9">
      <c r="B103" s="76"/>
      <c r="C103" s="76"/>
      <c r="D103" s="76"/>
      <c r="E103" s="76"/>
      <c r="F103" s="76"/>
      <c r="G103" s="76"/>
      <c r="H103" s="76"/>
      <c r="I103" s="76"/>
    </row>
    <row r="104" spans="2:9">
      <c r="B104" s="76"/>
      <c r="C104" s="76"/>
      <c r="D104" s="76"/>
      <c r="E104" s="76"/>
      <c r="F104" s="76"/>
      <c r="G104" s="76"/>
      <c r="H104" s="76"/>
      <c r="I104" s="76"/>
    </row>
    <row r="105" spans="2:9">
      <c r="B105" s="76"/>
      <c r="C105" s="76"/>
      <c r="D105" s="76"/>
      <c r="E105" s="76"/>
      <c r="F105" s="76"/>
      <c r="G105" s="76"/>
      <c r="H105" s="76"/>
      <c r="I105" s="76"/>
    </row>
    <row r="106" spans="2:9">
      <c r="B106" s="76"/>
      <c r="C106" s="76"/>
      <c r="D106" s="76"/>
      <c r="E106" s="76"/>
      <c r="F106" s="76"/>
      <c r="G106" s="76"/>
      <c r="H106" s="76"/>
      <c r="I106" s="76"/>
    </row>
    <row r="107" spans="2:9">
      <c r="B107" s="76"/>
      <c r="C107" s="76"/>
      <c r="D107" s="76"/>
      <c r="E107" s="76"/>
      <c r="F107" s="76"/>
      <c r="G107" s="76"/>
      <c r="H107" s="76"/>
      <c r="I107" s="76"/>
    </row>
    <row r="108" spans="2:9">
      <c r="B108" s="76"/>
      <c r="C108" s="76"/>
      <c r="D108" s="76"/>
      <c r="E108" s="76"/>
      <c r="F108" s="76"/>
      <c r="G108" s="76"/>
      <c r="H108" s="76"/>
      <c r="I108" s="76"/>
    </row>
    <row r="109" spans="2:9">
      <c r="B109" s="76"/>
      <c r="C109" s="76"/>
      <c r="D109" s="76"/>
      <c r="E109" s="76"/>
      <c r="F109" s="76"/>
      <c r="G109" s="76"/>
      <c r="H109" s="76"/>
      <c r="I109" s="76"/>
    </row>
    <row r="110" spans="2:9">
      <c r="B110" s="76"/>
      <c r="C110" s="76"/>
      <c r="D110" s="76"/>
      <c r="E110" s="76"/>
      <c r="F110" s="76"/>
      <c r="G110" s="76"/>
      <c r="H110" s="76"/>
      <c r="I110" s="76"/>
    </row>
    <row r="111" spans="2:9">
      <c r="B111" s="76"/>
      <c r="C111" s="76"/>
      <c r="D111" s="76"/>
      <c r="E111" s="76"/>
      <c r="F111" s="76"/>
      <c r="G111" s="76"/>
      <c r="H111" s="76"/>
      <c r="I111" s="76"/>
    </row>
    <row r="112" spans="2:9">
      <c r="B112" s="76"/>
      <c r="C112" s="76"/>
      <c r="D112" s="76"/>
      <c r="E112" s="76"/>
      <c r="F112" s="76"/>
      <c r="G112" s="76"/>
      <c r="H112" s="76"/>
      <c r="I112" s="76"/>
    </row>
    <row r="113" spans="2:9">
      <c r="B113" s="76"/>
      <c r="C113" s="76"/>
      <c r="D113" s="76"/>
      <c r="E113" s="76"/>
      <c r="F113" s="76"/>
      <c r="G113" s="76"/>
      <c r="H113" s="76"/>
      <c r="I113" s="76"/>
    </row>
    <row r="114" spans="2:9">
      <c r="B114" s="76"/>
      <c r="C114" s="76"/>
      <c r="D114" s="76"/>
      <c r="E114" s="76"/>
      <c r="F114" s="76"/>
      <c r="G114" s="76"/>
      <c r="H114" s="76"/>
      <c r="I114" s="76"/>
    </row>
    <row r="115" spans="2:9">
      <c r="B115" s="76"/>
      <c r="C115" s="76"/>
      <c r="D115" s="76"/>
      <c r="E115" s="76"/>
      <c r="F115" s="76"/>
      <c r="G115" s="76"/>
      <c r="H115" s="76"/>
      <c r="I115" s="76"/>
    </row>
    <row r="116" spans="2:9">
      <c r="B116" s="76"/>
      <c r="C116" s="76"/>
      <c r="D116" s="76"/>
      <c r="E116" s="76"/>
      <c r="F116" s="76"/>
      <c r="G116" s="76"/>
      <c r="H116" s="76"/>
      <c r="I116" s="76"/>
    </row>
    <row r="117" spans="2:9">
      <c r="B117" s="76"/>
      <c r="C117" s="76"/>
      <c r="D117" s="76"/>
      <c r="E117" s="76"/>
      <c r="F117" s="76"/>
      <c r="G117" s="76"/>
      <c r="H117" s="76"/>
      <c r="I117" s="76"/>
    </row>
    <row r="118" spans="2:9">
      <c r="B118" s="76"/>
      <c r="C118" s="76"/>
      <c r="D118" s="76"/>
      <c r="E118" s="76"/>
      <c r="F118" s="76"/>
      <c r="G118" s="76"/>
      <c r="H118" s="76"/>
      <c r="I118" s="76"/>
    </row>
    <row r="119" spans="2:9">
      <c r="B119" s="76"/>
      <c r="C119" s="76"/>
      <c r="D119" s="76"/>
      <c r="E119" s="76"/>
      <c r="F119" s="76"/>
      <c r="G119" s="76"/>
      <c r="H119" s="76"/>
      <c r="I119" s="76"/>
    </row>
    <row r="120" spans="2:9">
      <c r="B120" s="76"/>
      <c r="C120" s="76"/>
      <c r="D120" s="76"/>
      <c r="E120" s="76"/>
      <c r="F120" s="76"/>
      <c r="G120" s="76"/>
      <c r="H120" s="76"/>
      <c r="I120" s="76"/>
    </row>
    <row r="121" spans="2:9">
      <c r="B121" s="76"/>
      <c r="C121" s="76"/>
      <c r="D121" s="76"/>
      <c r="E121" s="76"/>
      <c r="F121" s="76"/>
      <c r="G121" s="76"/>
      <c r="H121" s="76"/>
      <c r="I121" s="76"/>
    </row>
    <row r="122" spans="2:9">
      <c r="B122" s="76"/>
      <c r="C122" s="76"/>
      <c r="D122" s="76"/>
      <c r="E122" s="76"/>
      <c r="F122" s="76"/>
      <c r="G122" s="76"/>
      <c r="H122" s="76"/>
      <c r="I122" s="76"/>
    </row>
    <row r="123" spans="2:9">
      <c r="B123" s="76"/>
      <c r="C123" s="76"/>
      <c r="D123" s="76"/>
      <c r="E123" s="76"/>
      <c r="F123" s="76"/>
      <c r="G123" s="76"/>
      <c r="H123" s="76"/>
      <c r="I123" s="76"/>
    </row>
    <row r="124" spans="2:9">
      <c r="B124" s="76"/>
      <c r="C124" s="76"/>
      <c r="D124" s="76"/>
      <c r="E124" s="76"/>
      <c r="F124" s="76"/>
      <c r="G124" s="76"/>
      <c r="H124" s="76"/>
      <c r="I124" s="76"/>
    </row>
    <row r="125" spans="2:9">
      <c r="B125" s="76"/>
      <c r="C125" s="76"/>
      <c r="D125" s="76"/>
      <c r="E125" s="76"/>
      <c r="F125" s="76"/>
      <c r="G125" s="76"/>
      <c r="H125" s="76"/>
      <c r="I125" s="76"/>
    </row>
    <row r="126" spans="2:9">
      <c r="B126" s="76"/>
      <c r="C126" s="76"/>
      <c r="D126" s="76"/>
      <c r="E126" s="76"/>
      <c r="F126" s="76"/>
      <c r="G126" s="76"/>
      <c r="H126" s="76"/>
      <c r="I126" s="76"/>
    </row>
    <row r="127" spans="2:9">
      <c r="B127" s="76"/>
      <c r="C127" s="76"/>
      <c r="D127" s="76"/>
      <c r="E127" s="76"/>
      <c r="F127" s="76"/>
      <c r="G127" s="76"/>
      <c r="H127" s="76"/>
      <c r="I127" s="76"/>
    </row>
    <row r="128" spans="2:9">
      <c r="B128" s="76"/>
      <c r="C128" s="76"/>
      <c r="D128" s="76"/>
      <c r="E128" s="76"/>
      <c r="F128" s="76"/>
      <c r="G128" s="76"/>
      <c r="H128" s="76"/>
      <c r="I128" s="76"/>
    </row>
    <row r="129" spans="2:9">
      <c r="B129" s="76"/>
      <c r="C129" s="76"/>
      <c r="D129" s="76"/>
      <c r="E129" s="76"/>
      <c r="F129" s="76"/>
      <c r="G129" s="76"/>
      <c r="H129" s="76"/>
      <c r="I129" s="76"/>
    </row>
    <row r="130" spans="2:9">
      <c r="B130" s="76"/>
      <c r="C130" s="76"/>
      <c r="D130" s="76"/>
      <c r="E130" s="76"/>
      <c r="F130" s="76"/>
      <c r="G130" s="76"/>
      <c r="H130" s="76"/>
      <c r="I130" s="76"/>
    </row>
    <row r="131" spans="2:9">
      <c r="B131" s="76"/>
      <c r="C131" s="76"/>
      <c r="D131" s="76"/>
      <c r="E131" s="76"/>
      <c r="F131" s="76"/>
      <c r="G131" s="76"/>
      <c r="H131" s="76"/>
      <c r="I131" s="76"/>
    </row>
    <row r="132" spans="2:9">
      <c r="B132" s="76"/>
      <c r="C132" s="76"/>
      <c r="D132" s="76"/>
      <c r="E132" s="76"/>
      <c r="F132" s="76"/>
      <c r="G132" s="76"/>
      <c r="H132" s="76"/>
      <c r="I132" s="76"/>
    </row>
    <row r="133" spans="2:9">
      <c r="B133" s="76"/>
      <c r="C133" s="76"/>
      <c r="D133" s="76"/>
      <c r="E133" s="76"/>
      <c r="F133" s="76"/>
      <c r="G133" s="76"/>
      <c r="H133" s="76"/>
      <c r="I133" s="76"/>
    </row>
    <row r="134" spans="2:9">
      <c r="B134" s="76"/>
      <c r="C134" s="76"/>
      <c r="D134" s="76"/>
      <c r="E134" s="76"/>
      <c r="F134" s="76"/>
      <c r="G134" s="76"/>
      <c r="H134" s="76"/>
      <c r="I134" s="76"/>
    </row>
    <row r="135" spans="2:9">
      <c r="B135" s="76"/>
      <c r="C135" s="76"/>
      <c r="D135" s="76"/>
      <c r="E135" s="76"/>
      <c r="F135" s="76"/>
      <c r="G135" s="76"/>
      <c r="H135" s="76"/>
      <c r="I135" s="76"/>
    </row>
    <row r="136" spans="2:9">
      <c r="B136" s="76"/>
      <c r="C136" s="76"/>
      <c r="D136" s="76"/>
      <c r="E136" s="76"/>
      <c r="F136" s="76"/>
      <c r="G136" s="76"/>
      <c r="H136" s="76"/>
      <c r="I136" s="76"/>
    </row>
    <row r="137" spans="2:9">
      <c r="B137" s="76"/>
      <c r="C137" s="76"/>
      <c r="D137" s="76"/>
      <c r="E137" s="76"/>
      <c r="F137" s="76"/>
      <c r="G137" s="76"/>
      <c r="H137" s="76"/>
      <c r="I137" s="76"/>
    </row>
    <row r="138" spans="2:9">
      <c r="B138" s="76"/>
      <c r="C138" s="76"/>
      <c r="D138" s="76"/>
      <c r="E138" s="76"/>
      <c r="F138" s="76"/>
      <c r="G138" s="76"/>
      <c r="H138" s="76"/>
      <c r="I138" s="76"/>
    </row>
    <row r="139" spans="2:9">
      <c r="B139" s="76"/>
      <c r="C139" s="76"/>
      <c r="D139" s="76"/>
      <c r="E139" s="76"/>
      <c r="F139" s="76"/>
      <c r="G139" s="76"/>
      <c r="H139" s="76"/>
      <c r="I139" s="76"/>
    </row>
    <row r="140" spans="2:9">
      <c r="B140" s="76"/>
      <c r="C140" s="76"/>
      <c r="D140" s="76"/>
      <c r="E140" s="76"/>
      <c r="F140" s="76"/>
      <c r="G140" s="76"/>
      <c r="H140" s="76"/>
      <c r="I140" s="76"/>
    </row>
    <row r="141" spans="2:9">
      <c r="B141" s="76"/>
      <c r="C141" s="76"/>
      <c r="D141" s="76"/>
      <c r="E141" s="76"/>
      <c r="F141" s="76"/>
      <c r="G141" s="76"/>
      <c r="H141" s="76"/>
      <c r="I141" s="76"/>
    </row>
    <row r="142" spans="2:9">
      <c r="B142" s="76"/>
      <c r="C142" s="76"/>
      <c r="D142" s="76"/>
      <c r="E142" s="76"/>
      <c r="F142" s="76"/>
      <c r="G142" s="76"/>
      <c r="H142" s="76"/>
      <c r="I142" s="76"/>
    </row>
    <row r="143" spans="2:9">
      <c r="B143" s="76"/>
      <c r="C143" s="76"/>
      <c r="D143" s="76"/>
      <c r="E143" s="76"/>
      <c r="F143" s="76"/>
      <c r="G143" s="76"/>
      <c r="H143" s="76"/>
      <c r="I143" s="76"/>
    </row>
    <row r="144" spans="2:9">
      <c r="B144" s="76"/>
      <c r="C144" s="76"/>
      <c r="D144" s="76"/>
      <c r="E144" s="76"/>
      <c r="F144" s="76"/>
      <c r="G144" s="76"/>
      <c r="H144" s="76"/>
      <c r="I144" s="76"/>
    </row>
    <row r="145" spans="2:9">
      <c r="B145" s="76"/>
      <c r="C145" s="76"/>
      <c r="D145" s="76"/>
      <c r="E145" s="76"/>
      <c r="F145" s="76"/>
      <c r="G145" s="76"/>
      <c r="H145" s="76"/>
      <c r="I145" s="76"/>
    </row>
    <row r="146" spans="2:9">
      <c r="B146" s="76"/>
      <c r="C146" s="76"/>
      <c r="D146" s="76"/>
      <c r="E146" s="76"/>
      <c r="F146" s="76"/>
      <c r="G146" s="76"/>
      <c r="H146" s="76"/>
      <c r="I146" s="76"/>
    </row>
    <row r="147" spans="2:9">
      <c r="B147" s="76"/>
      <c r="C147" s="76"/>
      <c r="D147" s="76"/>
      <c r="E147" s="76"/>
      <c r="F147" s="76"/>
      <c r="G147" s="76"/>
      <c r="H147" s="76"/>
      <c r="I147" s="76"/>
    </row>
    <row r="148" spans="2:9">
      <c r="B148" s="76"/>
      <c r="C148" s="76"/>
      <c r="D148" s="76"/>
      <c r="E148" s="76"/>
      <c r="F148" s="76"/>
      <c r="G148" s="76"/>
      <c r="H148" s="76"/>
      <c r="I148" s="76"/>
    </row>
    <row r="149" spans="2:9">
      <c r="B149" s="76"/>
      <c r="C149" s="76"/>
      <c r="D149" s="76"/>
      <c r="E149" s="76"/>
      <c r="F149" s="76"/>
      <c r="G149" s="76"/>
      <c r="H149" s="76"/>
      <c r="I149" s="76"/>
    </row>
    <row r="150" spans="2:9">
      <c r="B150" s="76"/>
      <c r="C150" s="76"/>
      <c r="D150" s="76"/>
      <c r="E150" s="76"/>
      <c r="F150" s="76"/>
      <c r="G150" s="76"/>
      <c r="H150" s="76"/>
      <c r="I150" s="76"/>
    </row>
    <row r="151" spans="2:9">
      <c r="B151" s="76"/>
      <c r="C151" s="76"/>
      <c r="D151" s="76"/>
      <c r="E151" s="76"/>
      <c r="F151" s="76"/>
      <c r="G151" s="76"/>
      <c r="H151" s="76"/>
      <c r="I151" s="76"/>
    </row>
    <row r="152" spans="2:9">
      <c r="B152" s="76"/>
      <c r="C152" s="76"/>
      <c r="D152" s="76"/>
      <c r="E152" s="76"/>
      <c r="F152" s="76"/>
      <c r="G152" s="76"/>
      <c r="H152" s="76"/>
      <c r="I152" s="76"/>
    </row>
    <row r="153" spans="2:9">
      <c r="B153" s="76"/>
      <c r="C153" s="76"/>
      <c r="D153" s="76"/>
      <c r="E153" s="76"/>
      <c r="F153" s="76"/>
      <c r="G153" s="76"/>
      <c r="H153" s="76"/>
      <c r="I153" s="76"/>
    </row>
    <row r="154" spans="2:9">
      <c r="B154" s="76"/>
      <c r="C154" s="76"/>
      <c r="D154" s="76"/>
      <c r="E154" s="76"/>
      <c r="F154" s="76"/>
      <c r="G154" s="76"/>
      <c r="H154" s="76"/>
      <c r="I154" s="76"/>
    </row>
    <row r="155" spans="2:9">
      <c r="B155" s="76"/>
      <c r="C155" s="76"/>
      <c r="D155" s="76"/>
      <c r="E155" s="76"/>
      <c r="F155" s="76"/>
      <c r="G155" s="76"/>
      <c r="H155" s="76"/>
      <c r="I155" s="76"/>
    </row>
    <row r="156" spans="2:9">
      <c r="B156" s="76"/>
      <c r="C156" s="76"/>
      <c r="D156" s="76"/>
      <c r="E156" s="76"/>
      <c r="F156" s="76"/>
      <c r="G156" s="76"/>
      <c r="H156" s="76"/>
      <c r="I156" s="76"/>
    </row>
    <row r="157" spans="2:9">
      <c r="B157" s="76"/>
      <c r="C157" s="76"/>
      <c r="D157" s="76"/>
      <c r="E157" s="76"/>
      <c r="F157" s="76"/>
      <c r="G157" s="76"/>
      <c r="H157" s="76"/>
      <c r="I157" s="76"/>
    </row>
    <row r="158" spans="2:9">
      <c r="B158" s="76"/>
      <c r="C158" s="76"/>
      <c r="D158" s="76"/>
      <c r="E158" s="76"/>
      <c r="F158" s="76"/>
      <c r="G158" s="76"/>
      <c r="H158" s="76"/>
      <c r="I158" s="76"/>
    </row>
    <row r="159" spans="2:9">
      <c r="B159" s="76"/>
      <c r="C159" s="76"/>
      <c r="D159" s="76"/>
      <c r="E159" s="76"/>
      <c r="F159" s="76"/>
      <c r="G159" s="76"/>
      <c r="H159" s="76"/>
      <c r="I159" s="76"/>
    </row>
    <row r="160" spans="2:9">
      <c r="B160" s="76"/>
      <c r="C160" s="76"/>
      <c r="D160" s="76"/>
      <c r="E160" s="76"/>
      <c r="F160" s="76"/>
      <c r="G160" s="76"/>
      <c r="H160" s="76"/>
      <c r="I160" s="76"/>
    </row>
    <row r="161" spans="2:9">
      <c r="B161" s="76"/>
      <c r="C161" s="76"/>
      <c r="D161" s="76"/>
      <c r="E161" s="76"/>
      <c r="F161" s="76"/>
      <c r="G161" s="76"/>
      <c r="H161" s="76"/>
      <c r="I161" s="76"/>
    </row>
    <row r="162" spans="2:9">
      <c r="B162" s="76"/>
      <c r="C162" s="76"/>
      <c r="D162" s="76"/>
      <c r="E162" s="76"/>
      <c r="F162" s="76"/>
      <c r="G162" s="76"/>
      <c r="H162" s="76"/>
      <c r="I162" s="76"/>
    </row>
    <row r="163" spans="2:9">
      <c r="B163" s="76"/>
      <c r="C163" s="76"/>
      <c r="D163" s="76"/>
      <c r="E163" s="76"/>
      <c r="F163" s="76"/>
      <c r="G163" s="76"/>
      <c r="H163" s="76"/>
      <c r="I163" s="76"/>
    </row>
    <row r="164" spans="2:9">
      <c r="B164" s="76"/>
      <c r="C164" s="76"/>
      <c r="D164" s="76"/>
      <c r="E164" s="76"/>
      <c r="F164" s="76"/>
      <c r="G164" s="76"/>
      <c r="H164" s="76"/>
      <c r="I164" s="76"/>
    </row>
    <row r="165" spans="2:9">
      <c r="B165" s="76"/>
      <c r="C165" s="76"/>
      <c r="D165" s="76"/>
      <c r="E165" s="76"/>
      <c r="F165" s="76"/>
      <c r="G165" s="76"/>
      <c r="H165" s="76"/>
      <c r="I165" s="76"/>
    </row>
    <row r="166" spans="2:9">
      <c r="B166" s="76"/>
      <c r="C166" s="76"/>
      <c r="D166" s="76"/>
      <c r="E166" s="76"/>
      <c r="F166" s="76"/>
      <c r="G166" s="76"/>
      <c r="H166" s="76"/>
      <c r="I166" s="76"/>
    </row>
    <row r="167" spans="2:9">
      <c r="B167" s="76"/>
      <c r="C167" s="76"/>
      <c r="D167" s="76"/>
      <c r="E167" s="76"/>
      <c r="F167" s="76"/>
      <c r="G167" s="76"/>
      <c r="H167" s="76"/>
      <c r="I167" s="76"/>
    </row>
    <row r="168" spans="2:9">
      <c r="B168" s="76"/>
      <c r="C168" s="76"/>
      <c r="D168" s="76"/>
      <c r="E168" s="76"/>
      <c r="F168" s="76"/>
      <c r="G168" s="76"/>
      <c r="H168" s="76"/>
      <c r="I168" s="76"/>
    </row>
    <row r="169" spans="2:9">
      <c r="B169" s="76"/>
      <c r="C169" s="76"/>
      <c r="D169" s="76"/>
      <c r="E169" s="76"/>
      <c r="F169" s="76"/>
      <c r="G169" s="76"/>
      <c r="H169" s="76"/>
      <c r="I169" s="76"/>
    </row>
    <row r="170" spans="2:9">
      <c r="B170" s="76"/>
      <c r="C170" s="76"/>
      <c r="D170" s="76"/>
      <c r="E170" s="76"/>
      <c r="F170" s="76"/>
      <c r="G170" s="76"/>
      <c r="H170" s="76"/>
      <c r="I170" s="76"/>
    </row>
    <row r="171" spans="2:9">
      <c r="B171" s="76"/>
      <c r="C171" s="76"/>
      <c r="D171" s="76"/>
      <c r="E171" s="76"/>
      <c r="F171" s="76"/>
      <c r="G171" s="76"/>
      <c r="H171" s="76"/>
      <c r="I171" s="76"/>
    </row>
    <row r="172" spans="2:9">
      <c r="B172" s="76"/>
      <c r="C172" s="76"/>
      <c r="D172" s="76"/>
      <c r="E172" s="76"/>
      <c r="F172" s="76"/>
      <c r="G172" s="76"/>
      <c r="H172" s="76"/>
      <c r="I172" s="76"/>
    </row>
    <row r="173" spans="2:9">
      <c r="B173" s="76"/>
      <c r="C173" s="76"/>
      <c r="D173" s="76"/>
      <c r="E173" s="76"/>
      <c r="F173" s="76"/>
      <c r="G173" s="76"/>
      <c r="H173" s="76"/>
      <c r="I173" s="76"/>
    </row>
    <row r="174" spans="2:9">
      <c r="B174" s="76"/>
      <c r="C174" s="76"/>
      <c r="D174" s="76"/>
      <c r="E174" s="76"/>
      <c r="F174" s="76"/>
      <c r="G174" s="76"/>
      <c r="H174" s="76"/>
      <c r="I174" s="76"/>
    </row>
    <row r="175" spans="2:9">
      <c r="B175" s="76"/>
      <c r="C175" s="76"/>
      <c r="D175" s="76"/>
      <c r="E175" s="76"/>
      <c r="F175" s="76"/>
      <c r="G175" s="76"/>
      <c r="H175" s="76"/>
      <c r="I175" s="76"/>
    </row>
    <row r="176" spans="2:9">
      <c r="B176" s="76"/>
      <c r="C176" s="76"/>
      <c r="D176" s="76"/>
      <c r="E176" s="76"/>
      <c r="F176" s="76"/>
      <c r="G176" s="76"/>
      <c r="H176" s="76"/>
      <c r="I176" s="76"/>
    </row>
    <row r="177" spans="2:9">
      <c r="B177" s="76"/>
      <c r="C177" s="76"/>
      <c r="D177" s="76"/>
      <c r="E177" s="76"/>
      <c r="F177" s="76"/>
      <c r="G177" s="76"/>
      <c r="H177" s="76"/>
      <c r="I177" s="76"/>
    </row>
    <row r="178" spans="2:9">
      <c r="B178" s="76"/>
      <c r="C178" s="76"/>
      <c r="D178" s="76"/>
      <c r="E178" s="76"/>
      <c r="F178" s="76"/>
      <c r="G178" s="76"/>
      <c r="H178" s="76"/>
      <c r="I178" s="76"/>
    </row>
    <row r="179" spans="2:9">
      <c r="B179" s="76"/>
      <c r="C179" s="76"/>
      <c r="D179" s="76"/>
      <c r="E179" s="76"/>
      <c r="F179" s="76"/>
      <c r="G179" s="76"/>
      <c r="H179" s="76"/>
      <c r="I179" s="76"/>
    </row>
    <row r="180" spans="2:9">
      <c r="B180" s="76"/>
      <c r="C180" s="76"/>
      <c r="D180" s="76"/>
      <c r="E180" s="76"/>
      <c r="F180" s="76"/>
      <c r="G180" s="76"/>
      <c r="H180" s="76"/>
      <c r="I180" s="76"/>
    </row>
    <row r="181" spans="2:9">
      <c r="B181" s="76"/>
      <c r="C181" s="76"/>
      <c r="D181" s="76"/>
      <c r="E181" s="76"/>
      <c r="F181" s="76"/>
      <c r="G181" s="76"/>
      <c r="H181" s="76"/>
      <c r="I181" s="76"/>
    </row>
    <row r="182" spans="2:9">
      <c r="B182" s="76"/>
      <c r="C182" s="76"/>
      <c r="D182" s="76"/>
      <c r="E182" s="76"/>
      <c r="F182" s="76"/>
      <c r="G182" s="76"/>
      <c r="H182" s="76"/>
      <c r="I182" s="76"/>
    </row>
    <row r="183" spans="2:9">
      <c r="B183" s="76"/>
      <c r="C183" s="76"/>
      <c r="D183" s="76"/>
      <c r="E183" s="76"/>
      <c r="F183" s="76"/>
      <c r="G183" s="76"/>
      <c r="H183" s="76"/>
      <c r="I183" s="76"/>
    </row>
    <row r="184" spans="2:9">
      <c r="B184" s="76"/>
      <c r="C184" s="76"/>
      <c r="D184" s="76"/>
      <c r="E184" s="76"/>
      <c r="F184" s="76"/>
      <c r="G184" s="76"/>
      <c r="H184" s="76"/>
      <c r="I184" s="76"/>
    </row>
    <row r="185" spans="2:9">
      <c r="B185" s="76"/>
      <c r="C185" s="76"/>
      <c r="D185" s="76"/>
      <c r="E185" s="76"/>
      <c r="F185" s="76"/>
      <c r="G185" s="76"/>
      <c r="H185" s="76"/>
      <c r="I185" s="76"/>
    </row>
    <row r="186" spans="2:9">
      <c r="B186" s="76"/>
      <c r="C186" s="76"/>
      <c r="D186" s="76"/>
      <c r="E186" s="76"/>
      <c r="F186" s="76"/>
      <c r="G186" s="76"/>
      <c r="H186" s="76"/>
      <c r="I186" s="76"/>
    </row>
    <row r="187" spans="2:9">
      <c r="B187" s="76"/>
      <c r="C187" s="76"/>
      <c r="D187" s="76"/>
      <c r="E187" s="76"/>
      <c r="F187" s="76"/>
      <c r="G187" s="76"/>
      <c r="H187" s="76"/>
      <c r="I187" s="76"/>
    </row>
    <row r="188" spans="2:9">
      <c r="B188" s="76"/>
      <c r="C188" s="76"/>
      <c r="D188" s="76"/>
      <c r="E188" s="76"/>
      <c r="F188" s="76"/>
      <c r="G188" s="76"/>
      <c r="H188" s="76"/>
      <c r="I188" s="76"/>
    </row>
    <row r="189" spans="2:9">
      <c r="B189" s="76"/>
      <c r="C189" s="76"/>
      <c r="D189" s="76"/>
      <c r="E189" s="76"/>
      <c r="F189" s="76"/>
      <c r="G189" s="76"/>
      <c r="H189" s="76"/>
      <c r="I189" s="76"/>
    </row>
    <row r="190" spans="2:9">
      <c r="B190" s="76"/>
      <c r="C190" s="76"/>
      <c r="D190" s="76"/>
      <c r="E190" s="76"/>
      <c r="F190" s="76"/>
      <c r="G190" s="76"/>
      <c r="H190" s="76"/>
      <c r="I190" s="76"/>
    </row>
    <row r="191" spans="2:9">
      <c r="B191" s="76"/>
      <c r="C191" s="76"/>
      <c r="D191" s="76"/>
      <c r="E191" s="76"/>
      <c r="F191" s="76"/>
      <c r="G191" s="76"/>
      <c r="H191" s="76"/>
      <c r="I191" s="76"/>
    </row>
    <row r="192" spans="2:9">
      <c r="B192" s="76"/>
      <c r="C192" s="76"/>
      <c r="D192" s="76"/>
      <c r="E192" s="76"/>
      <c r="F192" s="76"/>
      <c r="G192" s="76"/>
      <c r="H192" s="76"/>
      <c r="I192" s="76"/>
    </row>
    <row r="193" spans="2:9">
      <c r="B193" s="76"/>
      <c r="C193" s="76"/>
      <c r="D193" s="76"/>
      <c r="E193" s="76"/>
      <c r="F193" s="76"/>
      <c r="G193" s="76"/>
      <c r="H193" s="76"/>
      <c r="I193" s="76"/>
    </row>
    <row r="194" spans="2:9">
      <c r="B194" s="76"/>
      <c r="C194" s="76"/>
      <c r="D194" s="76"/>
      <c r="E194" s="76"/>
      <c r="F194" s="76"/>
      <c r="G194" s="76"/>
      <c r="H194" s="76"/>
      <c r="I194" s="76"/>
    </row>
    <row r="195" spans="2:9">
      <c r="B195" s="76"/>
      <c r="C195" s="76"/>
      <c r="D195" s="76"/>
      <c r="E195" s="76"/>
      <c r="F195" s="76"/>
      <c r="G195" s="76"/>
      <c r="H195" s="76"/>
      <c r="I195" s="76"/>
    </row>
    <row r="196" spans="2:9">
      <c r="B196" s="76"/>
      <c r="C196" s="76"/>
      <c r="D196" s="76"/>
      <c r="E196" s="76"/>
      <c r="F196" s="76"/>
      <c r="G196" s="76"/>
      <c r="H196" s="76"/>
      <c r="I196" s="76"/>
    </row>
    <row r="197" spans="2:9">
      <c r="B197" s="76"/>
      <c r="C197" s="76"/>
      <c r="D197" s="76"/>
      <c r="E197" s="76"/>
      <c r="F197" s="76"/>
      <c r="G197" s="76"/>
      <c r="H197" s="76"/>
      <c r="I197" s="76"/>
    </row>
    <row r="198" spans="2:9">
      <c r="B198" s="76"/>
      <c r="C198" s="76"/>
      <c r="D198" s="76"/>
      <c r="E198" s="76"/>
      <c r="F198" s="76"/>
      <c r="G198" s="76"/>
      <c r="H198" s="76"/>
      <c r="I198" s="76"/>
    </row>
    <row r="199" spans="2:9">
      <c r="B199" s="76"/>
      <c r="C199" s="76"/>
      <c r="D199" s="76"/>
      <c r="E199" s="76"/>
      <c r="F199" s="76"/>
      <c r="G199" s="76"/>
      <c r="H199" s="76"/>
      <c r="I199" s="76"/>
    </row>
    <row r="200" spans="2:9">
      <c r="B200" s="76"/>
      <c r="C200" s="76"/>
      <c r="D200" s="76"/>
      <c r="E200" s="76"/>
      <c r="F200" s="76"/>
      <c r="G200" s="76"/>
      <c r="H200" s="76"/>
      <c r="I200" s="76"/>
    </row>
    <row r="201" spans="2:9">
      <c r="B201" s="76"/>
      <c r="C201" s="76"/>
      <c r="D201" s="76"/>
      <c r="E201" s="76"/>
      <c r="F201" s="76"/>
      <c r="G201" s="76"/>
      <c r="H201" s="76"/>
      <c r="I201" s="76"/>
    </row>
    <row r="202" spans="2:9">
      <c r="B202" s="76"/>
      <c r="C202" s="76"/>
      <c r="D202" s="76"/>
      <c r="E202" s="76"/>
      <c r="F202" s="76"/>
      <c r="G202" s="76"/>
      <c r="H202" s="76"/>
      <c r="I202" s="76"/>
    </row>
    <row r="203" spans="2:9">
      <c r="B203" s="76"/>
      <c r="C203" s="76"/>
      <c r="D203" s="76"/>
      <c r="E203" s="76"/>
      <c r="F203" s="76"/>
      <c r="G203" s="76"/>
      <c r="H203" s="76"/>
      <c r="I203" s="76"/>
    </row>
    <row r="204" spans="2:9">
      <c r="B204" s="76"/>
      <c r="C204" s="76"/>
      <c r="D204" s="76"/>
      <c r="E204" s="76"/>
      <c r="F204" s="76"/>
      <c r="G204" s="76"/>
      <c r="H204" s="76"/>
      <c r="I204" s="76"/>
    </row>
    <row r="205" spans="2:9">
      <c r="B205" s="76"/>
      <c r="C205" s="76"/>
      <c r="D205" s="76"/>
      <c r="E205" s="76"/>
      <c r="F205" s="76"/>
      <c r="G205" s="76"/>
      <c r="H205" s="76"/>
      <c r="I205" s="76"/>
    </row>
    <row r="206" spans="2:9">
      <c r="B206" s="76"/>
      <c r="C206" s="76"/>
      <c r="D206" s="76"/>
      <c r="E206" s="76"/>
      <c r="F206" s="76"/>
      <c r="G206" s="76"/>
      <c r="H206" s="76"/>
      <c r="I206" s="76"/>
    </row>
    <row r="207" spans="2:9">
      <c r="B207" s="76"/>
      <c r="C207" s="76"/>
      <c r="D207" s="76"/>
      <c r="E207" s="76"/>
      <c r="F207" s="76"/>
      <c r="G207" s="76"/>
      <c r="H207" s="76"/>
      <c r="I207" s="76"/>
    </row>
    <row r="208" spans="2:9">
      <c r="B208" s="76"/>
      <c r="C208" s="76"/>
      <c r="D208" s="76"/>
      <c r="E208" s="76"/>
      <c r="F208" s="76"/>
      <c r="G208" s="76"/>
      <c r="H208" s="76"/>
      <c r="I208" s="76"/>
    </row>
    <row r="209" spans="2:9">
      <c r="B209" s="76"/>
      <c r="C209" s="76"/>
      <c r="D209" s="76"/>
      <c r="E209" s="76"/>
      <c r="F209" s="76"/>
      <c r="G209" s="76"/>
      <c r="H209" s="76"/>
      <c r="I209" s="76"/>
    </row>
    <row r="210" spans="2:9">
      <c r="B210" s="76"/>
      <c r="C210" s="76"/>
      <c r="D210" s="76"/>
      <c r="E210" s="76"/>
      <c r="F210" s="76"/>
      <c r="G210" s="76"/>
      <c r="H210" s="76"/>
      <c r="I210" s="76"/>
    </row>
    <row r="211" spans="2:9">
      <c r="B211" s="76"/>
      <c r="C211" s="76"/>
      <c r="D211" s="76"/>
      <c r="E211" s="76"/>
      <c r="F211" s="76"/>
      <c r="G211" s="76"/>
      <c r="H211" s="76"/>
      <c r="I211" s="76"/>
    </row>
    <row r="212" spans="2:9">
      <c r="B212" s="76"/>
      <c r="C212" s="76"/>
      <c r="D212" s="76"/>
      <c r="E212" s="76"/>
      <c r="F212" s="76"/>
      <c r="G212" s="76"/>
      <c r="H212" s="76"/>
      <c r="I212" s="76"/>
    </row>
    <row r="213" spans="2:9">
      <c r="B213" s="76"/>
      <c r="C213" s="76"/>
      <c r="D213" s="76"/>
      <c r="E213" s="76"/>
      <c r="F213" s="76"/>
      <c r="G213" s="76"/>
      <c r="H213" s="76"/>
      <c r="I213" s="76"/>
    </row>
    <row r="214" spans="2:9">
      <c r="B214" s="76"/>
      <c r="C214" s="76"/>
      <c r="D214" s="76"/>
      <c r="E214" s="76"/>
      <c r="F214" s="76"/>
      <c r="G214" s="76"/>
      <c r="H214" s="76"/>
      <c r="I214" s="76"/>
    </row>
    <row r="215" spans="2:9">
      <c r="B215" s="76"/>
      <c r="C215" s="76"/>
      <c r="D215" s="76"/>
      <c r="E215" s="76"/>
      <c r="F215" s="76"/>
      <c r="G215" s="76"/>
      <c r="H215" s="76"/>
      <c r="I215" s="76"/>
    </row>
    <row r="216" spans="2:9">
      <c r="B216" s="76"/>
      <c r="C216" s="76"/>
      <c r="D216" s="76"/>
      <c r="E216" s="76"/>
      <c r="F216" s="76"/>
      <c r="G216" s="76"/>
      <c r="H216" s="76"/>
      <c r="I216" s="76"/>
    </row>
    <row r="217" spans="2:9">
      <c r="B217" s="76"/>
      <c r="C217" s="76"/>
      <c r="D217" s="76"/>
      <c r="E217" s="76"/>
      <c r="F217" s="76"/>
      <c r="G217" s="76"/>
      <c r="H217" s="76"/>
      <c r="I217" s="76"/>
    </row>
    <row r="218" spans="2:9">
      <c r="B218" s="76"/>
      <c r="C218" s="76"/>
      <c r="D218" s="76"/>
      <c r="E218" s="76"/>
      <c r="F218" s="76"/>
      <c r="G218" s="76"/>
      <c r="H218" s="76"/>
      <c r="I218" s="76"/>
    </row>
    <row r="219" spans="2:9">
      <c r="B219" s="76"/>
      <c r="C219" s="76"/>
      <c r="D219" s="76"/>
      <c r="E219" s="76"/>
      <c r="F219" s="76"/>
      <c r="G219" s="76"/>
      <c r="H219" s="76"/>
      <c r="I219" s="76"/>
    </row>
    <row r="220" spans="2:9">
      <c r="B220" s="76"/>
      <c r="C220" s="76"/>
      <c r="D220" s="76"/>
      <c r="E220" s="76"/>
      <c r="F220" s="76"/>
      <c r="G220" s="76"/>
      <c r="H220" s="76"/>
      <c r="I220" s="76"/>
    </row>
    <row r="221" spans="2:9">
      <c r="B221" s="76"/>
      <c r="C221" s="76"/>
      <c r="D221" s="76"/>
      <c r="E221" s="76"/>
      <c r="F221" s="76"/>
      <c r="G221" s="76"/>
      <c r="H221" s="76"/>
      <c r="I221" s="76"/>
    </row>
    <row r="222" spans="2:9">
      <c r="B222" s="76"/>
      <c r="C222" s="76"/>
      <c r="D222" s="76"/>
      <c r="E222" s="76"/>
      <c r="F222" s="76"/>
      <c r="G222" s="76"/>
      <c r="H222" s="76"/>
      <c r="I222" s="76"/>
    </row>
    <row r="223" spans="2:9">
      <c r="B223" s="76"/>
      <c r="C223" s="76"/>
      <c r="D223" s="76"/>
      <c r="E223" s="76"/>
      <c r="F223" s="76"/>
      <c r="G223" s="76"/>
      <c r="H223" s="76"/>
      <c r="I223" s="76"/>
    </row>
    <row r="224" spans="2:9">
      <c r="B224" s="76"/>
      <c r="C224" s="76"/>
      <c r="D224" s="76"/>
      <c r="E224" s="76"/>
      <c r="F224" s="76"/>
      <c r="G224" s="76"/>
      <c r="H224" s="76"/>
      <c r="I224" s="76"/>
    </row>
    <row r="225" spans="2:9">
      <c r="B225" s="76"/>
      <c r="C225" s="76"/>
      <c r="D225" s="76"/>
      <c r="E225" s="76"/>
      <c r="F225" s="76"/>
      <c r="G225" s="76"/>
      <c r="H225" s="76"/>
      <c r="I225" s="76"/>
    </row>
    <row r="226" spans="2:9">
      <c r="B226" s="76"/>
      <c r="C226" s="76"/>
      <c r="D226" s="76"/>
      <c r="E226" s="76"/>
      <c r="F226" s="76"/>
      <c r="G226" s="76"/>
      <c r="H226" s="76"/>
      <c r="I226" s="76"/>
    </row>
    <row r="227" spans="2:9">
      <c r="B227" s="76"/>
      <c r="C227" s="76"/>
      <c r="D227" s="76"/>
      <c r="E227" s="76"/>
      <c r="F227" s="76"/>
      <c r="G227" s="76"/>
      <c r="H227" s="76"/>
      <c r="I227" s="76"/>
    </row>
    <row r="228" spans="2:9">
      <c r="B228" s="76"/>
      <c r="C228" s="76"/>
      <c r="D228" s="76"/>
      <c r="E228" s="76"/>
      <c r="F228" s="76"/>
      <c r="G228" s="76"/>
      <c r="H228" s="76"/>
      <c r="I228" s="76"/>
    </row>
    <row r="229" spans="2:9">
      <c r="B229" s="76"/>
      <c r="C229" s="76"/>
      <c r="D229" s="76"/>
      <c r="E229" s="76"/>
      <c r="F229" s="76"/>
      <c r="G229" s="76"/>
      <c r="H229" s="76"/>
      <c r="I229" s="76"/>
    </row>
    <row r="230" spans="2:9">
      <c r="B230" s="76"/>
      <c r="C230" s="76"/>
      <c r="D230" s="76"/>
      <c r="E230" s="76"/>
      <c r="F230" s="76"/>
      <c r="G230" s="76"/>
      <c r="H230" s="76"/>
      <c r="I230" s="76"/>
    </row>
    <row r="231" spans="2:9">
      <c r="B231" s="76"/>
      <c r="C231" s="76"/>
      <c r="D231" s="76"/>
      <c r="E231" s="76"/>
      <c r="F231" s="76"/>
      <c r="G231" s="76"/>
      <c r="H231" s="76"/>
      <c r="I231" s="76"/>
    </row>
    <row r="232" spans="2:9">
      <c r="B232" s="76"/>
      <c r="C232" s="76"/>
      <c r="D232" s="76"/>
      <c r="E232" s="76"/>
      <c r="F232" s="76"/>
      <c r="G232" s="76"/>
      <c r="H232" s="76"/>
      <c r="I232" s="76"/>
    </row>
    <row r="233" spans="2:9">
      <c r="B233" s="76"/>
      <c r="C233" s="76"/>
      <c r="D233" s="76"/>
      <c r="E233" s="76"/>
      <c r="F233" s="76"/>
      <c r="G233" s="76"/>
      <c r="H233" s="76"/>
      <c r="I233" s="76"/>
    </row>
    <row r="234" spans="2:9">
      <c r="B234" s="76"/>
      <c r="C234" s="76"/>
      <c r="D234" s="76"/>
      <c r="E234" s="76"/>
      <c r="F234" s="76"/>
      <c r="G234" s="76"/>
      <c r="H234" s="76"/>
      <c r="I234" s="76"/>
    </row>
    <row r="235" spans="2:9">
      <c r="B235" s="76"/>
      <c r="C235" s="76"/>
      <c r="D235" s="76"/>
      <c r="E235" s="76"/>
      <c r="F235" s="76"/>
      <c r="G235" s="76"/>
      <c r="H235" s="76"/>
      <c r="I235" s="76"/>
    </row>
    <row r="236" spans="2:9">
      <c r="B236" s="76"/>
      <c r="C236" s="76"/>
      <c r="D236" s="76"/>
      <c r="E236" s="76"/>
      <c r="F236" s="76"/>
      <c r="G236" s="76"/>
      <c r="H236" s="76"/>
      <c r="I236" s="76"/>
    </row>
    <row r="237" spans="2:9">
      <c r="B237" s="76"/>
      <c r="C237" s="76"/>
      <c r="D237" s="76"/>
      <c r="E237" s="76"/>
      <c r="F237" s="76"/>
      <c r="G237" s="76"/>
      <c r="H237" s="76"/>
      <c r="I237" s="76"/>
    </row>
    <row r="238" spans="2:9">
      <c r="B238" s="76"/>
      <c r="C238" s="76"/>
      <c r="D238" s="76"/>
      <c r="E238" s="76"/>
      <c r="F238" s="76"/>
      <c r="G238" s="76"/>
      <c r="H238" s="76"/>
      <c r="I238" s="76"/>
    </row>
    <row r="239" spans="2:9">
      <c r="B239" s="76"/>
      <c r="C239" s="76"/>
      <c r="D239" s="76"/>
      <c r="E239" s="76"/>
      <c r="F239" s="76"/>
      <c r="G239" s="76"/>
      <c r="H239" s="76"/>
      <c r="I239" s="76"/>
    </row>
    <row r="240" spans="2:9">
      <c r="B240" s="76"/>
      <c r="C240" s="76"/>
      <c r="D240" s="76"/>
      <c r="E240" s="76"/>
      <c r="F240" s="76"/>
      <c r="G240" s="76"/>
      <c r="H240" s="76"/>
      <c r="I240" s="76"/>
    </row>
    <row r="241" spans="2:9">
      <c r="B241" s="76"/>
      <c r="C241" s="76"/>
      <c r="D241" s="76"/>
      <c r="E241" s="76"/>
      <c r="F241" s="76"/>
      <c r="G241" s="76"/>
      <c r="H241" s="76"/>
      <c r="I241" s="76"/>
    </row>
    <row r="242" spans="2:9">
      <c r="B242" s="76"/>
      <c r="C242" s="76"/>
      <c r="D242" s="76"/>
      <c r="E242" s="76"/>
      <c r="F242" s="76"/>
      <c r="G242" s="76"/>
      <c r="H242" s="76"/>
      <c r="I242" s="76"/>
    </row>
    <row r="243" spans="2:9">
      <c r="B243" s="76"/>
      <c r="C243" s="76"/>
      <c r="D243" s="76"/>
      <c r="E243" s="76"/>
      <c r="F243" s="76"/>
      <c r="G243" s="76"/>
      <c r="H243" s="76"/>
      <c r="I243" s="76"/>
    </row>
    <row r="244" spans="2:9">
      <c r="B244" s="76"/>
      <c r="C244" s="76"/>
      <c r="D244" s="76"/>
      <c r="E244" s="76"/>
      <c r="F244" s="76"/>
      <c r="G244" s="76"/>
      <c r="H244" s="76"/>
      <c r="I244" s="76"/>
    </row>
    <row r="245" spans="2:9">
      <c r="B245" s="76"/>
      <c r="C245" s="76"/>
      <c r="D245" s="76"/>
      <c r="E245" s="76"/>
      <c r="F245" s="76"/>
      <c r="G245" s="76"/>
      <c r="H245" s="76"/>
      <c r="I245" s="76"/>
    </row>
    <row r="246" spans="2:9">
      <c r="B246" s="76"/>
      <c r="C246" s="76"/>
      <c r="D246" s="76"/>
      <c r="E246" s="76"/>
      <c r="F246" s="76"/>
      <c r="G246" s="76"/>
      <c r="H246" s="76"/>
      <c r="I246" s="76"/>
    </row>
    <row r="247" spans="2:9">
      <c r="B247" s="76"/>
      <c r="C247" s="76"/>
      <c r="D247" s="76"/>
      <c r="E247" s="76"/>
      <c r="F247" s="76"/>
      <c r="G247" s="76"/>
      <c r="H247" s="76"/>
      <c r="I247" s="76"/>
    </row>
    <row r="248" spans="2:9">
      <c r="B248" s="76"/>
      <c r="C248" s="76"/>
      <c r="D248" s="76"/>
      <c r="E248" s="76"/>
      <c r="F248" s="76"/>
      <c r="G248" s="76"/>
      <c r="H248" s="76"/>
      <c r="I248" s="76"/>
    </row>
    <row r="249" spans="2:9">
      <c r="B249" s="76"/>
      <c r="C249" s="76"/>
      <c r="D249" s="76"/>
      <c r="E249" s="76"/>
      <c r="F249" s="76"/>
      <c r="G249" s="76"/>
      <c r="H249" s="76"/>
      <c r="I249" s="76"/>
    </row>
    <row r="250" spans="2:9">
      <c r="B250" s="76"/>
      <c r="C250" s="76"/>
      <c r="D250" s="76"/>
      <c r="E250" s="76"/>
      <c r="F250" s="76"/>
      <c r="G250" s="76"/>
      <c r="H250" s="76"/>
      <c r="I250" s="76"/>
    </row>
    <row r="251" spans="2:9">
      <c r="B251" s="76"/>
      <c r="C251" s="76"/>
      <c r="D251" s="76"/>
      <c r="E251" s="76"/>
      <c r="F251" s="76"/>
      <c r="G251" s="76"/>
      <c r="H251" s="76"/>
      <c r="I251" s="76"/>
    </row>
    <row r="252" spans="2:9">
      <c r="B252" s="76"/>
      <c r="C252" s="76"/>
      <c r="D252" s="76"/>
      <c r="E252" s="76"/>
      <c r="F252" s="76"/>
      <c r="G252" s="76"/>
      <c r="H252" s="76"/>
      <c r="I252" s="76"/>
    </row>
    <row r="253" spans="2:9">
      <c r="B253" s="76"/>
      <c r="C253" s="76"/>
      <c r="D253" s="76"/>
      <c r="E253" s="76"/>
      <c r="F253" s="76"/>
      <c r="G253" s="76"/>
      <c r="H253" s="76"/>
      <c r="I253" s="76"/>
    </row>
    <row r="254" spans="2:9">
      <c r="B254" s="76"/>
      <c r="C254" s="76"/>
      <c r="D254" s="76"/>
      <c r="E254" s="76"/>
      <c r="F254" s="76"/>
      <c r="G254" s="76"/>
      <c r="H254" s="76"/>
      <c r="I254" s="76"/>
    </row>
    <row r="255" spans="2:9">
      <c r="B255" s="76"/>
      <c r="C255" s="76"/>
      <c r="D255" s="76"/>
      <c r="E255" s="76"/>
      <c r="F255" s="76"/>
      <c r="G255" s="76"/>
      <c r="H255" s="76"/>
      <c r="I255" s="76"/>
    </row>
    <row r="256" spans="2:9">
      <c r="B256" s="76"/>
      <c r="C256" s="76"/>
      <c r="D256" s="76"/>
      <c r="E256" s="76"/>
      <c r="F256" s="76"/>
      <c r="G256" s="76"/>
      <c r="H256" s="76"/>
      <c r="I256" s="76"/>
    </row>
    <row r="257" spans="2:9">
      <c r="B257" s="76"/>
      <c r="C257" s="76"/>
      <c r="D257" s="76"/>
      <c r="E257" s="76"/>
      <c r="F257" s="76"/>
      <c r="G257" s="76"/>
      <c r="H257" s="76"/>
      <c r="I257" s="76"/>
    </row>
    <row r="258" spans="2:9">
      <c r="B258" s="76"/>
      <c r="C258" s="76"/>
      <c r="D258" s="76"/>
      <c r="E258" s="76"/>
      <c r="F258" s="76"/>
      <c r="G258" s="76"/>
      <c r="H258" s="76"/>
      <c r="I258" s="76"/>
    </row>
    <row r="259" spans="2:9">
      <c r="B259" s="76"/>
      <c r="C259" s="76"/>
      <c r="D259" s="76"/>
      <c r="E259" s="76"/>
      <c r="F259" s="76"/>
      <c r="G259" s="76"/>
      <c r="H259" s="76"/>
      <c r="I259" s="76"/>
    </row>
    <row r="260" spans="2:9">
      <c r="B260" s="76"/>
      <c r="C260" s="76"/>
      <c r="D260" s="76"/>
      <c r="E260" s="76"/>
      <c r="F260" s="76"/>
      <c r="G260" s="76"/>
      <c r="H260" s="76"/>
      <c r="I260" s="76"/>
    </row>
    <row r="261" spans="2:9">
      <c r="B261" s="76"/>
      <c r="C261" s="76"/>
      <c r="D261" s="76"/>
      <c r="E261" s="76"/>
      <c r="F261" s="76"/>
      <c r="G261" s="76"/>
      <c r="H261" s="76"/>
      <c r="I261" s="76"/>
    </row>
    <row r="262" spans="2:9">
      <c r="B262" s="76"/>
      <c r="C262" s="76"/>
      <c r="D262" s="76"/>
      <c r="E262" s="76"/>
      <c r="F262" s="76"/>
      <c r="G262" s="76"/>
      <c r="H262" s="76"/>
      <c r="I262" s="76"/>
    </row>
    <row r="263" spans="2:9">
      <c r="B263" s="76"/>
      <c r="C263" s="76"/>
      <c r="D263" s="76"/>
      <c r="E263" s="76"/>
      <c r="F263" s="76"/>
      <c r="G263" s="76"/>
      <c r="H263" s="76"/>
      <c r="I263" s="76"/>
    </row>
    <row r="264" spans="2:9">
      <c r="B264" s="76"/>
      <c r="C264" s="76"/>
      <c r="D264" s="76"/>
      <c r="E264" s="76"/>
      <c r="F264" s="76"/>
      <c r="G264" s="76"/>
      <c r="H264" s="76"/>
      <c r="I264" s="76"/>
    </row>
    <row r="265" spans="2:9">
      <c r="B265" s="76"/>
      <c r="C265" s="76"/>
      <c r="D265" s="76"/>
      <c r="E265" s="76"/>
      <c r="F265" s="76"/>
      <c r="G265" s="76"/>
      <c r="H265" s="76"/>
      <c r="I265" s="76"/>
    </row>
    <row r="266" spans="2:9">
      <c r="B266" s="76"/>
      <c r="C266" s="76"/>
      <c r="D266" s="76"/>
      <c r="E266" s="76"/>
      <c r="F266" s="76"/>
      <c r="G266" s="76"/>
      <c r="H266" s="76"/>
      <c r="I266" s="76"/>
    </row>
    <row r="267" spans="2:9">
      <c r="B267" s="76"/>
      <c r="C267" s="76"/>
      <c r="D267" s="76"/>
      <c r="E267" s="76"/>
      <c r="F267" s="76"/>
      <c r="G267" s="76"/>
      <c r="H267" s="76"/>
      <c r="I267" s="76"/>
    </row>
    <row r="268" spans="2:9">
      <c r="B268" s="76"/>
      <c r="C268" s="76"/>
      <c r="D268" s="76"/>
      <c r="E268" s="76"/>
      <c r="F268" s="76"/>
      <c r="G268" s="76"/>
      <c r="H268" s="76"/>
      <c r="I268" s="76"/>
    </row>
    <row r="269" spans="2:9">
      <c r="B269" s="76"/>
      <c r="C269" s="76"/>
      <c r="D269" s="76"/>
      <c r="E269" s="76"/>
      <c r="F269" s="76"/>
      <c r="G269" s="76"/>
      <c r="H269" s="76"/>
      <c r="I269" s="76"/>
    </row>
    <row r="270" spans="2:9">
      <c r="B270" s="76"/>
      <c r="C270" s="76"/>
      <c r="D270" s="76"/>
      <c r="E270" s="76"/>
      <c r="F270" s="76"/>
      <c r="G270" s="76"/>
      <c r="H270" s="76"/>
      <c r="I270" s="76"/>
    </row>
    <row r="271" spans="2:9">
      <c r="B271" s="76"/>
      <c r="C271" s="76"/>
      <c r="D271" s="76"/>
      <c r="E271" s="76"/>
      <c r="F271" s="76"/>
      <c r="G271" s="76"/>
      <c r="H271" s="76"/>
      <c r="I271" s="76"/>
    </row>
    <row r="272" spans="2:9">
      <c r="B272" s="76"/>
      <c r="C272" s="76"/>
      <c r="D272" s="76"/>
      <c r="E272" s="76"/>
      <c r="F272" s="76"/>
      <c r="G272" s="76"/>
      <c r="H272" s="76"/>
      <c r="I272" s="76"/>
    </row>
    <row r="273" spans="2:9">
      <c r="B273" s="76"/>
      <c r="C273" s="76"/>
      <c r="D273" s="76"/>
      <c r="E273" s="76"/>
      <c r="F273" s="76"/>
      <c r="G273" s="76"/>
      <c r="H273" s="76"/>
      <c r="I273" s="76"/>
    </row>
    <row r="274" spans="2:9">
      <c r="B274" s="76"/>
      <c r="C274" s="76"/>
      <c r="D274" s="76"/>
      <c r="E274" s="76"/>
      <c r="F274" s="76"/>
      <c r="G274" s="76"/>
      <c r="H274" s="76"/>
      <c r="I274" s="76"/>
    </row>
    <row r="275" spans="2:9">
      <c r="B275" s="76"/>
      <c r="C275" s="76"/>
      <c r="D275" s="76"/>
      <c r="E275" s="76"/>
      <c r="F275" s="76"/>
      <c r="G275" s="76"/>
      <c r="H275" s="76"/>
      <c r="I275" s="76"/>
    </row>
    <row r="276" spans="2:9">
      <c r="B276" s="76"/>
      <c r="C276" s="76"/>
      <c r="D276" s="76"/>
      <c r="E276" s="76"/>
      <c r="F276" s="76"/>
      <c r="G276" s="76"/>
      <c r="H276" s="76"/>
      <c r="I276" s="76"/>
    </row>
    <row r="277" spans="2:9">
      <c r="B277" s="76"/>
      <c r="C277" s="76"/>
      <c r="D277" s="76"/>
      <c r="E277" s="76"/>
      <c r="F277" s="76"/>
      <c r="G277" s="76"/>
      <c r="H277" s="76"/>
      <c r="I277" s="76"/>
    </row>
    <row r="278" spans="2:9">
      <c r="B278" s="76"/>
      <c r="C278" s="76"/>
      <c r="D278" s="76"/>
      <c r="E278" s="76"/>
      <c r="F278" s="76"/>
      <c r="G278" s="76"/>
      <c r="H278" s="76"/>
      <c r="I278" s="76"/>
    </row>
    <row r="279" spans="2:9">
      <c r="B279" s="76"/>
      <c r="C279" s="76"/>
      <c r="D279" s="76"/>
      <c r="E279" s="76"/>
      <c r="F279" s="76"/>
      <c r="G279" s="76"/>
      <c r="H279" s="76"/>
      <c r="I279" s="76"/>
    </row>
    <row r="280" spans="2:9">
      <c r="B280" s="76"/>
      <c r="C280" s="76"/>
      <c r="D280" s="76"/>
      <c r="E280" s="76"/>
      <c r="F280" s="76"/>
      <c r="G280" s="76"/>
      <c r="H280" s="76"/>
      <c r="I280" s="76"/>
    </row>
    <row r="281" spans="2:9">
      <c r="B281" s="76"/>
      <c r="C281" s="76"/>
      <c r="D281" s="76"/>
      <c r="E281" s="76"/>
      <c r="F281" s="76"/>
      <c r="G281" s="76"/>
      <c r="H281" s="76"/>
      <c r="I281" s="76"/>
    </row>
    <row r="282" spans="2:9">
      <c r="B282" s="76"/>
      <c r="C282" s="76"/>
      <c r="D282" s="76"/>
      <c r="E282" s="76"/>
      <c r="F282" s="76"/>
      <c r="G282" s="76"/>
      <c r="H282" s="76"/>
      <c r="I282" s="76"/>
    </row>
    <row r="283" spans="2:9">
      <c r="B283" s="76"/>
      <c r="C283" s="76"/>
      <c r="D283" s="76"/>
      <c r="E283" s="76"/>
      <c r="F283" s="76"/>
      <c r="G283" s="76"/>
      <c r="H283" s="76"/>
      <c r="I283" s="76"/>
    </row>
    <row r="284" spans="2:9">
      <c r="B284" s="76"/>
      <c r="C284" s="76"/>
      <c r="D284" s="76"/>
      <c r="E284" s="76"/>
      <c r="F284" s="76"/>
      <c r="G284" s="76"/>
      <c r="H284" s="76"/>
      <c r="I284" s="76"/>
    </row>
    <row r="285" spans="2:9">
      <c r="B285" s="76"/>
      <c r="C285" s="76"/>
      <c r="D285" s="76"/>
      <c r="E285" s="76"/>
      <c r="F285" s="76"/>
      <c r="G285" s="76"/>
      <c r="H285" s="76"/>
      <c r="I285" s="76"/>
    </row>
    <row r="286" spans="2:9">
      <c r="B286" s="76"/>
      <c r="C286" s="76"/>
      <c r="D286" s="76"/>
      <c r="E286" s="76"/>
      <c r="F286" s="76"/>
      <c r="G286" s="76"/>
      <c r="H286" s="76"/>
      <c r="I286" s="76"/>
    </row>
    <row r="287" spans="2:9">
      <c r="B287" s="76"/>
      <c r="C287" s="76"/>
      <c r="D287" s="76"/>
      <c r="E287" s="76"/>
      <c r="F287" s="76"/>
      <c r="G287" s="76"/>
      <c r="H287" s="76"/>
      <c r="I287" s="76"/>
    </row>
    <row r="288" spans="2:9">
      <c r="B288" s="76"/>
      <c r="C288" s="76"/>
      <c r="D288" s="76"/>
      <c r="E288" s="76"/>
      <c r="F288" s="76"/>
      <c r="G288" s="76"/>
      <c r="H288" s="76"/>
      <c r="I288" s="76"/>
    </row>
    <row r="289" spans="2:9">
      <c r="B289" s="76"/>
      <c r="C289" s="76"/>
      <c r="D289" s="76"/>
      <c r="E289" s="76"/>
      <c r="F289" s="76"/>
      <c r="G289" s="76"/>
      <c r="H289" s="76"/>
      <c r="I289" s="76"/>
    </row>
    <row r="290" spans="2:9">
      <c r="B290" s="76"/>
      <c r="C290" s="76"/>
      <c r="D290" s="76"/>
      <c r="E290" s="76"/>
      <c r="F290" s="76"/>
      <c r="G290" s="76"/>
      <c r="H290" s="76"/>
      <c r="I290" s="76"/>
    </row>
    <row r="291" spans="2:9">
      <c r="B291" s="76"/>
      <c r="C291" s="76"/>
      <c r="D291" s="76"/>
      <c r="E291" s="76"/>
      <c r="F291" s="76"/>
      <c r="G291" s="76"/>
      <c r="H291" s="76"/>
      <c r="I291" s="76"/>
    </row>
    <row r="292" spans="2:9">
      <c r="B292" s="76"/>
      <c r="C292" s="76"/>
      <c r="D292" s="76"/>
      <c r="E292" s="76"/>
      <c r="F292" s="76"/>
      <c r="G292" s="76"/>
      <c r="H292" s="76"/>
      <c r="I292" s="76"/>
    </row>
    <row r="293" spans="2:9">
      <c r="B293" s="76"/>
      <c r="C293" s="76"/>
      <c r="D293" s="76"/>
      <c r="E293" s="76"/>
      <c r="F293" s="76"/>
      <c r="G293" s="76"/>
      <c r="H293" s="76"/>
      <c r="I293" s="76"/>
    </row>
    <row r="294" spans="2:9">
      <c r="B294" s="76"/>
      <c r="C294" s="76"/>
      <c r="D294" s="76"/>
      <c r="E294" s="76"/>
      <c r="F294" s="76"/>
      <c r="G294" s="76"/>
      <c r="H294" s="76"/>
      <c r="I294" s="76"/>
    </row>
    <row r="295" spans="2:9">
      <c r="B295" s="76"/>
      <c r="C295" s="76"/>
      <c r="D295" s="76"/>
      <c r="E295" s="76"/>
      <c r="F295" s="76"/>
      <c r="G295" s="76"/>
      <c r="H295" s="76"/>
      <c r="I295" s="76"/>
    </row>
    <row r="296" spans="2:9">
      <c r="B296" s="76"/>
      <c r="C296" s="76"/>
      <c r="D296" s="76"/>
      <c r="E296" s="76"/>
      <c r="F296" s="76"/>
      <c r="G296" s="76"/>
      <c r="H296" s="76"/>
      <c r="I296" s="76"/>
    </row>
    <row r="297" spans="2:9">
      <c r="B297" s="76"/>
      <c r="C297" s="76"/>
      <c r="D297" s="76"/>
      <c r="E297" s="76"/>
      <c r="F297" s="76"/>
      <c r="G297" s="76"/>
      <c r="H297" s="76"/>
      <c r="I297" s="76"/>
    </row>
    <row r="298" spans="2:9">
      <c r="B298" s="76"/>
      <c r="C298" s="76"/>
      <c r="D298" s="76"/>
      <c r="E298" s="76"/>
      <c r="F298" s="76"/>
      <c r="G298" s="76"/>
      <c r="H298" s="76"/>
      <c r="I298" s="76"/>
    </row>
    <row r="299" spans="2:9">
      <c r="B299" s="76"/>
      <c r="C299" s="76"/>
      <c r="D299" s="76"/>
      <c r="E299" s="76"/>
      <c r="F299" s="76"/>
      <c r="G299" s="76"/>
      <c r="H299" s="76"/>
      <c r="I299" s="76"/>
    </row>
    <row r="300" spans="2:9">
      <c r="B300" s="76"/>
      <c r="C300" s="76"/>
      <c r="D300" s="76"/>
      <c r="E300" s="76"/>
      <c r="F300" s="76"/>
      <c r="G300" s="76"/>
      <c r="H300" s="76"/>
      <c r="I300" s="76"/>
    </row>
    <row r="301" spans="2:9">
      <c r="B301" s="76"/>
      <c r="C301" s="76"/>
      <c r="D301" s="76"/>
      <c r="E301" s="76"/>
      <c r="F301" s="76"/>
      <c r="G301" s="76"/>
      <c r="H301" s="76"/>
      <c r="I301" s="76"/>
    </row>
    <row r="302" spans="2:9">
      <c r="B302" s="76"/>
      <c r="C302" s="76"/>
      <c r="D302" s="76"/>
      <c r="E302" s="76"/>
      <c r="F302" s="76"/>
      <c r="G302" s="76"/>
      <c r="H302" s="76"/>
      <c r="I302" s="76"/>
    </row>
    <row r="303" spans="2:9">
      <c r="B303" s="76"/>
      <c r="C303" s="76"/>
      <c r="D303" s="76"/>
      <c r="E303" s="76"/>
      <c r="F303" s="76"/>
      <c r="G303" s="76"/>
      <c r="H303" s="76"/>
      <c r="I303" s="76"/>
    </row>
    <row r="304" spans="2:9">
      <c r="B304" s="76"/>
      <c r="C304" s="76"/>
      <c r="D304" s="76"/>
      <c r="E304" s="76"/>
      <c r="F304" s="76"/>
      <c r="G304" s="76"/>
      <c r="H304" s="76"/>
      <c r="I304" s="76"/>
    </row>
    <row r="305" spans="2:9">
      <c r="B305" s="76"/>
      <c r="C305" s="76"/>
      <c r="D305" s="76"/>
      <c r="E305" s="76"/>
      <c r="F305" s="76"/>
      <c r="G305" s="76"/>
      <c r="H305" s="76"/>
      <c r="I305" s="76"/>
    </row>
    <row r="306" spans="2:9">
      <c r="B306" s="76"/>
      <c r="C306" s="76"/>
      <c r="D306" s="76"/>
      <c r="E306" s="76"/>
      <c r="F306" s="76"/>
      <c r="G306" s="76"/>
      <c r="H306" s="76"/>
      <c r="I306" s="76"/>
    </row>
    <row r="307" spans="2:9">
      <c r="B307" s="76"/>
      <c r="C307" s="76"/>
      <c r="D307" s="76"/>
      <c r="E307" s="76"/>
      <c r="F307" s="76"/>
      <c r="G307" s="76"/>
      <c r="H307" s="76"/>
      <c r="I307" s="76"/>
    </row>
    <row r="308" spans="2:9">
      <c r="B308" s="76"/>
      <c r="C308" s="76"/>
      <c r="D308" s="76"/>
      <c r="E308" s="76"/>
      <c r="F308" s="76"/>
      <c r="G308" s="76"/>
      <c r="H308" s="76"/>
      <c r="I308" s="76"/>
    </row>
    <row r="309" spans="2:9">
      <c r="B309" s="76"/>
      <c r="C309" s="76"/>
      <c r="D309" s="76"/>
      <c r="E309" s="76"/>
      <c r="F309" s="76"/>
      <c r="G309" s="76"/>
      <c r="H309" s="76"/>
      <c r="I309" s="76"/>
    </row>
    <row r="310" spans="2:9">
      <c r="B310" s="76"/>
      <c r="C310" s="76"/>
      <c r="D310" s="76"/>
      <c r="E310" s="76"/>
      <c r="F310" s="76"/>
      <c r="G310" s="76"/>
      <c r="H310" s="76"/>
      <c r="I310" s="76"/>
    </row>
    <row r="311" spans="2:9">
      <c r="B311" s="76"/>
      <c r="C311" s="76"/>
      <c r="D311" s="76"/>
      <c r="E311" s="76"/>
      <c r="F311" s="76"/>
      <c r="G311" s="76"/>
      <c r="H311" s="76"/>
      <c r="I311" s="76"/>
    </row>
    <row r="312" spans="2:9">
      <c r="B312" s="76"/>
      <c r="C312" s="76"/>
      <c r="D312" s="76"/>
      <c r="E312" s="76"/>
      <c r="F312" s="76"/>
      <c r="G312" s="76"/>
      <c r="H312" s="76"/>
      <c r="I312" s="76"/>
    </row>
    <row r="313" spans="2:9">
      <c r="B313" s="76"/>
      <c r="C313" s="76"/>
      <c r="D313" s="76"/>
      <c r="E313" s="76"/>
      <c r="F313" s="76"/>
      <c r="G313" s="76"/>
      <c r="H313" s="76"/>
      <c r="I313" s="76"/>
    </row>
    <row r="314" spans="2:9">
      <c r="B314" s="76"/>
      <c r="C314" s="76"/>
      <c r="D314" s="76"/>
      <c r="E314" s="76"/>
      <c r="F314" s="76"/>
      <c r="G314" s="76"/>
      <c r="H314" s="76"/>
      <c r="I314" s="76"/>
    </row>
    <row r="315" spans="2:9">
      <c r="B315" s="76"/>
      <c r="C315" s="76"/>
      <c r="D315" s="76"/>
      <c r="E315" s="76"/>
      <c r="F315" s="76"/>
      <c r="G315" s="76"/>
      <c r="H315" s="76"/>
      <c r="I315" s="76"/>
    </row>
    <row r="316" spans="2:9">
      <c r="B316" s="76"/>
      <c r="C316" s="76"/>
      <c r="D316" s="76"/>
      <c r="E316" s="76"/>
      <c r="F316" s="76"/>
      <c r="G316" s="76"/>
      <c r="H316" s="76"/>
      <c r="I316" s="76"/>
    </row>
    <row r="317" spans="2:9">
      <c r="B317" s="76"/>
      <c r="C317" s="76"/>
      <c r="D317" s="76"/>
      <c r="E317" s="76"/>
      <c r="F317" s="76"/>
      <c r="G317" s="76"/>
      <c r="H317" s="76"/>
      <c r="I317" s="76"/>
    </row>
    <row r="318" spans="2:9">
      <c r="B318" s="76"/>
      <c r="C318" s="76"/>
      <c r="D318" s="76"/>
      <c r="E318" s="76"/>
      <c r="F318" s="76"/>
      <c r="G318" s="76"/>
      <c r="H318" s="76"/>
      <c r="I318" s="76"/>
    </row>
    <row r="319" spans="2:9">
      <c r="B319" s="76"/>
      <c r="C319" s="76"/>
      <c r="D319" s="76"/>
      <c r="E319" s="76"/>
      <c r="F319" s="76"/>
      <c r="G319" s="76"/>
      <c r="H319" s="76"/>
      <c r="I319" s="76"/>
    </row>
    <row r="320" spans="2:9">
      <c r="B320" s="76"/>
      <c r="C320" s="76"/>
      <c r="D320" s="76"/>
      <c r="E320" s="76"/>
      <c r="F320" s="76"/>
      <c r="G320" s="76"/>
      <c r="H320" s="76"/>
      <c r="I320" s="76"/>
    </row>
    <row r="321" spans="2:9">
      <c r="B321" s="76"/>
      <c r="C321" s="76"/>
      <c r="D321" s="76"/>
      <c r="E321" s="76"/>
      <c r="F321" s="76"/>
      <c r="G321" s="76"/>
      <c r="H321" s="76"/>
      <c r="I321" s="76"/>
    </row>
    <row r="322" spans="2:9">
      <c r="B322" s="76"/>
      <c r="C322" s="76"/>
      <c r="D322" s="76"/>
      <c r="E322" s="76"/>
      <c r="F322" s="76"/>
      <c r="G322" s="76"/>
      <c r="H322" s="76"/>
      <c r="I322" s="76"/>
    </row>
    <row r="323" spans="2:9">
      <c r="B323" s="76"/>
      <c r="C323" s="76"/>
      <c r="D323" s="76"/>
      <c r="E323" s="76"/>
      <c r="F323" s="76"/>
      <c r="G323" s="76"/>
      <c r="H323" s="76"/>
      <c r="I323" s="76"/>
    </row>
    <row r="324" spans="2:9">
      <c r="B324" s="76"/>
      <c r="C324" s="76"/>
      <c r="D324" s="76"/>
      <c r="E324" s="76"/>
      <c r="F324" s="76"/>
      <c r="G324" s="76"/>
      <c r="H324" s="76"/>
      <c r="I324" s="76"/>
    </row>
    <row r="325" spans="2:9">
      <c r="B325" s="76"/>
      <c r="C325" s="76"/>
      <c r="D325" s="76"/>
      <c r="E325" s="76"/>
      <c r="F325" s="76"/>
      <c r="G325" s="76"/>
      <c r="H325" s="76"/>
      <c r="I325" s="76"/>
    </row>
    <row r="326" spans="2:9">
      <c r="B326" s="76"/>
      <c r="C326" s="76"/>
      <c r="D326" s="76"/>
      <c r="E326" s="76"/>
      <c r="F326" s="76"/>
      <c r="G326" s="76"/>
      <c r="H326" s="76"/>
      <c r="I326" s="76"/>
    </row>
    <row r="327" spans="2:9">
      <c r="B327" s="76"/>
      <c r="C327" s="76"/>
      <c r="D327" s="76"/>
      <c r="E327" s="76"/>
      <c r="F327" s="76"/>
      <c r="G327" s="76"/>
      <c r="H327" s="76"/>
      <c r="I327" s="76"/>
    </row>
    <row r="328" spans="2:9">
      <c r="B328" s="76"/>
      <c r="C328" s="76"/>
      <c r="D328" s="76"/>
      <c r="E328" s="76"/>
      <c r="F328" s="76"/>
      <c r="G328" s="76"/>
      <c r="H328" s="76"/>
      <c r="I328" s="76"/>
    </row>
    <row r="329" spans="2:9">
      <c r="B329" s="76"/>
      <c r="C329" s="76"/>
      <c r="D329" s="76"/>
      <c r="E329" s="76"/>
      <c r="F329" s="76"/>
      <c r="G329" s="76"/>
      <c r="H329" s="76"/>
      <c r="I329" s="76"/>
    </row>
    <row r="330" spans="2:9">
      <c r="B330" s="76"/>
      <c r="C330" s="76"/>
      <c r="D330" s="76"/>
      <c r="E330" s="76"/>
      <c r="F330" s="76"/>
      <c r="G330" s="76"/>
      <c r="H330" s="76"/>
      <c r="I330" s="76"/>
    </row>
    <row r="331" spans="2:9">
      <c r="B331" s="76"/>
      <c r="C331" s="76"/>
      <c r="D331" s="76"/>
      <c r="E331" s="76"/>
      <c r="F331" s="76"/>
      <c r="G331" s="76"/>
      <c r="H331" s="76"/>
      <c r="I331" s="76"/>
    </row>
    <row r="332" spans="2:9">
      <c r="B332" s="76"/>
      <c r="C332" s="76"/>
      <c r="D332" s="76"/>
      <c r="E332" s="76"/>
      <c r="F332" s="76"/>
      <c r="G332" s="76"/>
      <c r="H332" s="76"/>
      <c r="I332" s="76"/>
    </row>
    <row r="333" spans="2:9">
      <c r="B333" s="76"/>
      <c r="C333" s="76"/>
      <c r="D333" s="76"/>
      <c r="E333" s="76"/>
      <c r="F333" s="76"/>
      <c r="G333" s="76"/>
      <c r="H333" s="76"/>
      <c r="I333" s="76"/>
    </row>
    <row r="334" spans="2:9">
      <c r="B334" s="76"/>
      <c r="C334" s="76"/>
      <c r="D334" s="76"/>
      <c r="E334" s="76"/>
      <c r="F334" s="76"/>
      <c r="G334" s="76"/>
      <c r="H334" s="76"/>
      <c r="I334" s="76"/>
    </row>
    <row r="335" spans="2:9">
      <c r="B335" s="76"/>
      <c r="C335" s="76"/>
      <c r="D335" s="76"/>
      <c r="E335" s="76"/>
      <c r="F335" s="76"/>
      <c r="G335" s="76"/>
      <c r="H335" s="76"/>
      <c r="I335" s="76"/>
    </row>
    <row r="336" spans="2:9">
      <c r="B336" s="76"/>
      <c r="C336" s="76"/>
      <c r="D336" s="76"/>
      <c r="E336" s="76"/>
      <c r="F336" s="76"/>
      <c r="G336" s="76"/>
      <c r="H336" s="76"/>
      <c r="I336" s="76"/>
    </row>
    <row r="337" spans="2:9">
      <c r="B337" s="76"/>
      <c r="C337" s="76"/>
      <c r="D337" s="76"/>
      <c r="E337" s="76"/>
      <c r="F337" s="76"/>
      <c r="G337" s="76"/>
      <c r="H337" s="76"/>
      <c r="I337" s="76"/>
    </row>
    <row r="338" spans="2:9">
      <c r="B338" s="76"/>
      <c r="C338" s="76"/>
      <c r="D338" s="76"/>
      <c r="E338" s="76"/>
      <c r="F338" s="76"/>
      <c r="G338" s="76"/>
      <c r="H338" s="76"/>
      <c r="I338" s="76"/>
    </row>
    <row r="339" spans="2:9">
      <c r="B339" s="76"/>
      <c r="C339" s="76"/>
      <c r="D339" s="76"/>
      <c r="E339" s="76"/>
      <c r="F339" s="76"/>
      <c r="G339" s="76"/>
      <c r="H339" s="76"/>
      <c r="I339" s="76"/>
    </row>
    <row r="340" spans="2:9">
      <c r="B340" s="76"/>
      <c r="C340" s="76"/>
      <c r="D340" s="76"/>
      <c r="E340" s="76"/>
      <c r="F340" s="76"/>
      <c r="G340" s="76"/>
      <c r="H340" s="76"/>
      <c r="I340" s="76"/>
    </row>
    <row r="341" spans="2:9">
      <c r="B341" s="76"/>
      <c r="C341" s="76"/>
      <c r="D341" s="76"/>
      <c r="E341" s="76"/>
      <c r="F341" s="76"/>
      <c r="G341" s="76"/>
      <c r="H341" s="76"/>
      <c r="I341" s="76"/>
    </row>
    <row r="342" spans="2:9">
      <c r="B342" s="76"/>
      <c r="C342" s="76"/>
      <c r="D342" s="76"/>
      <c r="E342" s="76"/>
      <c r="F342" s="76"/>
      <c r="G342" s="76"/>
      <c r="H342" s="76"/>
      <c r="I342" s="76"/>
    </row>
    <row r="343" spans="2:9">
      <c r="B343" s="76"/>
      <c r="C343" s="76"/>
      <c r="D343" s="76"/>
      <c r="E343" s="76"/>
      <c r="F343" s="76"/>
      <c r="G343" s="76"/>
      <c r="H343" s="76"/>
      <c r="I343" s="76"/>
    </row>
    <row r="344" spans="2:9">
      <c r="B344" s="76"/>
      <c r="C344" s="76"/>
      <c r="D344" s="76"/>
      <c r="E344" s="76"/>
      <c r="F344" s="76"/>
      <c r="G344" s="76"/>
      <c r="H344" s="76"/>
      <c r="I344" s="76"/>
    </row>
    <row r="345" spans="2:9">
      <c r="B345" s="76"/>
      <c r="C345" s="76"/>
      <c r="D345" s="76"/>
      <c r="E345" s="76"/>
      <c r="F345" s="76"/>
      <c r="G345" s="76"/>
      <c r="H345" s="76"/>
      <c r="I345" s="76"/>
    </row>
    <row r="346" spans="2:9">
      <c r="B346" s="76"/>
      <c r="C346" s="76"/>
      <c r="D346" s="76"/>
      <c r="E346" s="76"/>
      <c r="F346" s="76"/>
      <c r="G346" s="76"/>
      <c r="H346" s="76"/>
      <c r="I346" s="76"/>
    </row>
    <row r="347" spans="2:9">
      <c r="B347" s="76"/>
      <c r="C347" s="76"/>
      <c r="D347" s="76"/>
      <c r="E347" s="76"/>
      <c r="F347" s="76"/>
      <c r="G347" s="76"/>
      <c r="H347" s="76"/>
      <c r="I347" s="76"/>
    </row>
    <row r="348" spans="2:9">
      <c r="B348" s="76"/>
      <c r="C348" s="76"/>
      <c r="D348" s="76"/>
      <c r="E348" s="76"/>
      <c r="F348" s="76"/>
      <c r="G348" s="76"/>
      <c r="H348" s="76"/>
      <c r="I348" s="76"/>
    </row>
    <row r="349" spans="2:9">
      <c r="B349" s="76"/>
      <c r="C349" s="76"/>
      <c r="D349" s="76"/>
      <c r="E349" s="76"/>
      <c r="F349" s="76"/>
      <c r="G349" s="76"/>
      <c r="H349" s="76"/>
      <c r="I349" s="76"/>
    </row>
    <row r="350" spans="2:9">
      <c r="B350" s="76"/>
      <c r="C350" s="76"/>
      <c r="D350" s="76"/>
      <c r="E350" s="76"/>
      <c r="F350" s="76"/>
      <c r="G350" s="76"/>
      <c r="H350" s="76"/>
      <c r="I350" s="76"/>
    </row>
    <row r="351" spans="2:9">
      <c r="B351" s="76"/>
      <c r="C351" s="76"/>
      <c r="D351" s="76"/>
      <c r="E351" s="76"/>
      <c r="F351" s="76"/>
      <c r="G351" s="76"/>
      <c r="H351" s="76"/>
      <c r="I351" s="76"/>
    </row>
    <row r="352" spans="2:9">
      <c r="B352" s="76"/>
      <c r="C352" s="76"/>
      <c r="D352" s="76"/>
      <c r="E352" s="76"/>
      <c r="F352" s="76"/>
      <c r="G352" s="76"/>
      <c r="H352" s="76"/>
      <c r="I352" s="76"/>
    </row>
    <row r="353" spans="2:9">
      <c r="B353" s="76"/>
      <c r="C353" s="76"/>
      <c r="D353" s="76"/>
      <c r="E353" s="76"/>
      <c r="F353" s="76"/>
      <c r="G353" s="76"/>
      <c r="H353" s="76"/>
      <c r="I353" s="76"/>
    </row>
    <row r="354" spans="2:9">
      <c r="B354" s="76"/>
      <c r="C354" s="76"/>
      <c r="D354" s="76"/>
      <c r="E354" s="76"/>
      <c r="F354" s="76"/>
      <c r="G354" s="76"/>
      <c r="H354" s="76"/>
      <c r="I354" s="76"/>
    </row>
    <row r="355" spans="2:9">
      <c r="B355" s="76"/>
      <c r="C355" s="76"/>
      <c r="D355" s="76"/>
      <c r="E355" s="76"/>
      <c r="F355" s="76"/>
      <c r="G355" s="76"/>
      <c r="H355" s="76"/>
      <c r="I355" s="76"/>
    </row>
    <row r="356" spans="2:9">
      <c r="B356" s="76"/>
      <c r="C356" s="76"/>
      <c r="D356" s="76"/>
      <c r="E356" s="76"/>
      <c r="F356" s="76"/>
      <c r="G356" s="76"/>
      <c r="H356" s="76"/>
      <c r="I356" s="76"/>
    </row>
    <row r="357" spans="2:9">
      <c r="B357" s="76"/>
      <c r="C357" s="76"/>
      <c r="D357" s="76"/>
      <c r="E357" s="76"/>
      <c r="F357" s="76"/>
      <c r="G357" s="76"/>
      <c r="H357" s="76"/>
      <c r="I357" s="76"/>
    </row>
    <row r="358" spans="2:9">
      <c r="B358" s="76"/>
      <c r="C358" s="76"/>
      <c r="D358" s="76"/>
      <c r="E358" s="76"/>
      <c r="F358" s="76"/>
      <c r="G358" s="76"/>
      <c r="H358" s="76"/>
      <c r="I358" s="76"/>
    </row>
    <row r="359" spans="2:9">
      <c r="B359" s="76"/>
      <c r="C359" s="76"/>
      <c r="D359" s="76"/>
      <c r="E359" s="76"/>
      <c r="F359" s="76"/>
      <c r="G359" s="76"/>
      <c r="H359" s="76"/>
      <c r="I359" s="76"/>
    </row>
    <row r="360" spans="2:9">
      <c r="B360" s="76"/>
      <c r="C360" s="76"/>
      <c r="D360" s="76"/>
      <c r="E360" s="76"/>
      <c r="F360" s="76"/>
      <c r="G360" s="76"/>
      <c r="H360" s="76"/>
      <c r="I360" s="76"/>
    </row>
    <row r="361" spans="2:9">
      <c r="B361" s="76"/>
      <c r="C361" s="76"/>
      <c r="D361" s="76"/>
      <c r="E361" s="76"/>
      <c r="F361" s="76"/>
      <c r="G361" s="76"/>
      <c r="H361" s="76"/>
      <c r="I361" s="76"/>
    </row>
    <row r="362" spans="2:9">
      <c r="B362" s="76"/>
      <c r="C362" s="76"/>
      <c r="D362" s="76"/>
      <c r="E362" s="76"/>
      <c r="F362" s="76"/>
      <c r="G362" s="76"/>
      <c r="H362" s="76"/>
      <c r="I362" s="76"/>
    </row>
    <row r="363" spans="2:9">
      <c r="B363" s="76"/>
      <c r="C363" s="76"/>
      <c r="D363" s="76"/>
      <c r="E363" s="76"/>
      <c r="F363" s="76"/>
      <c r="G363" s="76"/>
      <c r="H363" s="76"/>
      <c r="I363" s="76"/>
    </row>
    <row r="364" spans="2:9">
      <c r="B364" s="76"/>
      <c r="C364" s="76"/>
      <c r="D364" s="76"/>
      <c r="E364" s="76"/>
      <c r="F364" s="76"/>
      <c r="G364" s="76"/>
      <c r="H364" s="76"/>
      <c r="I364" s="76"/>
    </row>
    <row r="365" spans="2:9">
      <c r="B365" s="76"/>
      <c r="C365" s="76"/>
      <c r="D365" s="76"/>
      <c r="E365" s="76"/>
      <c r="F365" s="76"/>
      <c r="G365" s="76"/>
      <c r="H365" s="76"/>
      <c r="I365" s="76"/>
    </row>
    <row r="366" spans="2:9">
      <c r="B366" s="76"/>
      <c r="C366" s="76"/>
      <c r="D366" s="76"/>
      <c r="E366" s="76"/>
      <c r="F366" s="76"/>
      <c r="G366" s="76"/>
      <c r="H366" s="76"/>
      <c r="I366" s="76"/>
    </row>
    <row r="367" spans="2:9">
      <c r="B367" s="76"/>
      <c r="C367" s="76"/>
      <c r="D367" s="76"/>
      <c r="E367" s="76"/>
      <c r="F367" s="76"/>
      <c r="G367" s="76"/>
      <c r="H367" s="76"/>
      <c r="I367" s="76"/>
    </row>
    <row r="368" spans="2:9">
      <c r="B368" s="76"/>
      <c r="C368" s="76"/>
      <c r="D368" s="76"/>
      <c r="E368" s="76"/>
      <c r="F368" s="76"/>
      <c r="G368" s="76"/>
      <c r="H368" s="76"/>
      <c r="I368" s="76"/>
    </row>
    <row r="369" spans="2:9">
      <c r="B369" s="76"/>
      <c r="C369" s="76"/>
      <c r="D369" s="76"/>
      <c r="E369" s="76"/>
      <c r="F369" s="76"/>
      <c r="G369" s="76"/>
      <c r="H369" s="76"/>
      <c r="I369" s="76"/>
    </row>
    <row r="370" spans="2:9">
      <c r="B370" s="76"/>
      <c r="C370" s="76"/>
      <c r="D370" s="76"/>
      <c r="E370" s="76"/>
      <c r="F370" s="76"/>
      <c r="G370" s="76"/>
      <c r="H370" s="76"/>
      <c r="I370" s="76"/>
    </row>
    <row r="371" spans="2:9">
      <c r="B371" s="76"/>
      <c r="C371" s="76"/>
      <c r="D371" s="76"/>
      <c r="E371" s="76"/>
      <c r="F371" s="76"/>
      <c r="G371" s="76"/>
      <c r="H371" s="76"/>
      <c r="I371" s="76"/>
    </row>
    <row r="372" spans="2:9">
      <c r="B372" s="76"/>
      <c r="C372" s="76"/>
      <c r="D372" s="76"/>
      <c r="E372" s="76"/>
      <c r="F372" s="76"/>
      <c r="G372" s="76"/>
      <c r="H372" s="76"/>
      <c r="I372" s="76"/>
    </row>
    <row r="373" spans="2:9">
      <c r="B373" s="76"/>
      <c r="C373" s="76"/>
      <c r="D373" s="76"/>
      <c r="E373" s="76"/>
      <c r="F373" s="76"/>
      <c r="G373" s="76"/>
      <c r="H373" s="76"/>
      <c r="I373" s="76"/>
    </row>
    <row r="374" spans="2:9">
      <c r="B374" s="76"/>
      <c r="C374" s="76"/>
      <c r="D374" s="76"/>
      <c r="E374" s="76"/>
      <c r="F374" s="76"/>
      <c r="G374" s="76"/>
      <c r="H374" s="76"/>
      <c r="I374" s="76"/>
    </row>
    <row r="375" spans="2:9">
      <c r="B375" s="76"/>
      <c r="C375" s="76"/>
      <c r="D375" s="76"/>
      <c r="E375" s="76"/>
      <c r="F375" s="76"/>
      <c r="G375" s="76"/>
      <c r="H375" s="76"/>
      <c r="I375" s="76"/>
    </row>
    <row r="376" spans="2:9">
      <c r="B376" s="76"/>
      <c r="C376" s="76"/>
      <c r="D376" s="76"/>
      <c r="E376" s="76"/>
      <c r="F376" s="76"/>
      <c r="G376" s="76"/>
      <c r="H376" s="76"/>
      <c r="I376" s="76"/>
    </row>
    <row r="377" spans="2:9">
      <c r="B377" s="76"/>
      <c r="C377" s="76"/>
      <c r="D377" s="76"/>
      <c r="E377" s="76"/>
      <c r="F377" s="76"/>
      <c r="G377" s="76"/>
      <c r="H377" s="76"/>
      <c r="I377" s="76"/>
    </row>
    <row r="378" spans="2:9">
      <c r="B378" s="76"/>
      <c r="C378" s="76"/>
      <c r="D378" s="76"/>
      <c r="E378" s="76"/>
      <c r="F378" s="76"/>
      <c r="G378" s="76"/>
      <c r="H378" s="76"/>
      <c r="I378" s="76"/>
    </row>
    <row r="379" spans="2:9">
      <c r="B379" s="76"/>
      <c r="C379" s="76"/>
      <c r="D379" s="76"/>
      <c r="E379" s="76"/>
      <c r="F379" s="76"/>
      <c r="G379" s="76"/>
      <c r="H379" s="76"/>
      <c r="I379" s="76"/>
    </row>
    <row r="380" spans="2:9">
      <c r="B380" s="76"/>
      <c r="C380" s="76"/>
      <c r="D380" s="76"/>
      <c r="E380" s="76"/>
      <c r="F380" s="76"/>
      <c r="G380" s="76"/>
      <c r="H380" s="76"/>
      <c r="I380" s="76"/>
    </row>
    <row r="381" spans="2:9">
      <c r="B381" s="76"/>
      <c r="C381" s="76"/>
      <c r="D381" s="76"/>
      <c r="E381" s="76"/>
      <c r="F381" s="76"/>
      <c r="G381" s="76"/>
      <c r="H381" s="76"/>
      <c r="I381" s="76"/>
    </row>
    <row r="382" spans="2:9">
      <c r="B382" s="76"/>
      <c r="C382" s="76"/>
      <c r="D382" s="76"/>
      <c r="E382" s="76"/>
      <c r="F382" s="76"/>
      <c r="G382" s="76"/>
      <c r="H382" s="76"/>
      <c r="I382" s="76"/>
    </row>
    <row r="383" spans="2:9">
      <c r="B383" s="76"/>
      <c r="C383" s="76"/>
      <c r="D383" s="76"/>
      <c r="E383" s="76"/>
      <c r="F383" s="76"/>
      <c r="G383" s="76"/>
      <c r="H383" s="76"/>
      <c r="I383" s="76"/>
    </row>
    <row r="384" spans="2:9">
      <c r="B384" s="76"/>
      <c r="C384" s="76"/>
      <c r="D384" s="76"/>
      <c r="E384" s="76"/>
      <c r="F384" s="76"/>
      <c r="G384" s="76"/>
      <c r="H384" s="76"/>
      <c r="I384" s="76"/>
    </row>
    <row r="385" spans="2:9">
      <c r="B385" s="76"/>
      <c r="C385" s="76"/>
      <c r="D385" s="76"/>
      <c r="E385" s="76"/>
      <c r="F385" s="76"/>
      <c r="G385" s="76"/>
      <c r="H385" s="76"/>
      <c r="I385" s="76"/>
    </row>
    <row r="386" spans="2:9">
      <c r="B386" s="76"/>
      <c r="C386" s="76"/>
      <c r="D386" s="76"/>
      <c r="E386" s="76"/>
      <c r="F386" s="76"/>
      <c r="G386" s="76"/>
      <c r="H386" s="76"/>
      <c r="I386" s="76"/>
    </row>
    <row r="387" spans="2:9">
      <c r="B387" s="76"/>
      <c r="C387" s="76"/>
      <c r="D387" s="76"/>
      <c r="E387" s="76"/>
      <c r="F387" s="76"/>
      <c r="G387" s="76"/>
      <c r="H387" s="76"/>
      <c r="I387" s="76"/>
    </row>
    <row r="388" spans="2:9">
      <c r="B388" s="76"/>
      <c r="C388" s="76"/>
      <c r="D388" s="76"/>
      <c r="E388" s="76"/>
      <c r="F388" s="76"/>
      <c r="G388" s="76"/>
      <c r="H388" s="76"/>
      <c r="I388" s="76"/>
    </row>
    <row r="389" spans="2:9">
      <c r="B389" s="76"/>
      <c r="C389" s="76"/>
      <c r="D389" s="76"/>
      <c r="E389" s="76"/>
      <c r="F389" s="76"/>
      <c r="G389" s="76"/>
      <c r="H389" s="76"/>
      <c r="I389" s="76"/>
    </row>
    <row r="390" spans="2:9">
      <c r="B390" s="76"/>
      <c r="C390" s="76"/>
      <c r="D390" s="76"/>
      <c r="E390" s="76"/>
      <c r="F390" s="76"/>
      <c r="G390" s="76"/>
      <c r="H390" s="76"/>
      <c r="I390" s="76"/>
    </row>
    <row r="391" spans="2:9">
      <c r="B391" s="76"/>
      <c r="C391" s="76"/>
      <c r="D391" s="76"/>
      <c r="E391" s="76"/>
      <c r="F391" s="76"/>
      <c r="G391" s="76"/>
      <c r="H391" s="76"/>
      <c r="I391" s="76"/>
    </row>
    <row r="392" spans="2:9">
      <c r="B392" s="76"/>
      <c r="C392" s="76"/>
      <c r="D392" s="76"/>
      <c r="E392" s="76"/>
      <c r="F392" s="76"/>
      <c r="G392" s="76"/>
      <c r="H392" s="76"/>
      <c r="I392" s="76"/>
    </row>
    <row r="393" spans="2:9">
      <c r="B393" s="76"/>
      <c r="C393" s="76"/>
      <c r="D393" s="76"/>
      <c r="E393" s="76"/>
      <c r="F393" s="76"/>
      <c r="G393" s="76"/>
      <c r="H393" s="76"/>
      <c r="I393" s="76"/>
    </row>
    <row r="394" spans="2:9">
      <c r="B394" s="76"/>
      <c r="C394" s="76"/>
      <c r="D394" s="76"/>
      <c r="E394" s="76"/>
      <c r="F394" s="76"/>
      <c r="G394" s="76"/>
      <c r="H394" s="76"/>
      <c r="I394" s="76"/>
    </row>
    <row r="395" spans="2:9">
      <c r="B395" s="76"/>
      <c r="C395" s="76"/>
      <c r="D395" s="76"/>
      <c r="E395" s="76"/>
      <c r="F395" s="76"/>
      <c r="G395" s="76"/>
      <c r="H395" s="76"/>
      <c r="I395" s="76"/>
    </row>
    <row r="396" spans="2:9">
      <c r="B396" s="76"/>
      <c r="C396" s="76"/>
      <c r="D396" s="76"/>
      <c r="E396" s="76"/>
      <c r="F396" s="76"/>
      <c r="G396" s="76"/>
      <c r="H396" s="76"/>
      <c r="I396" s="76"/>
    </row>
    <row r="397" spans="2:9">
      <c r="B397" s="76"/>
      <c r="C397" s="76"/>
      <c r="D397" s="76"/>
      <c r="E397" s="76"/>
      <c r="F397" s="76"/>
      <c r="G397" s="76"/>
      <c r="H397" s="76"/>
      <c r="I397" s="76"/>
    </row>
    <row r="398" spans="2:9">
      <c r="B398" s="76"/>
      <c r="C398" s="76"/>
      <c r="D398" s="76"/>
      <c r="E398" s="76"/>
      <c r="F398" s="76"/>
      <c r="G398" s="76"/>
      <c r="H398" s="76"/>
      <c r="I398" s="76"/>
    </row>
    <row r="399" spans="2:9">
      <c r="B399" s="76"/>
      <c r="C399" s="76"/>
      <c r="D399" s="76"/>
      <c r="E399" s="76"/>
      <c r="F399" s="76"/>
      <c r="G399" s="76"/>
      <c r="H399" s="76"/>
      <c r="I399" s="76"/>
    </row>
    <row r="400" spans="2:9">
      <c r="B400" s="76"/>
      <c r="C400" s="76"/>
      <c r="D400" s="76"/>
      <c r="E400" s="76"/>
      <c r="F400" s="76"/>
      <c r="G400" s="76"/>
      <c r="H400" s="76"/>
      <c r="I400" s="76"/>
    </row>
    <row r="401" spans="2:9">
      <c r="B401" s="76"/>
      <c r="C401" s="76"/>
      <c r="D401" s="76"/>
      <c r="E401" s="76"/>
      <c r="F401" s="76"/>
      <c r="G401" s="76"/>
      <c r="H401" s="76"/>
      <c r="I401" s="76"/>
    </row>
    <row r="402" spans="2:9">
      <c r="B402" s="76"/>
      <c r="C402" s="76"/>
      <c r="D402" s="76"/>
      <c r="E402" s="76"/>
      <c r="F402" s="76"/>
      <c r="G402" s="76"/>
      <c r="H402" s="76"/>
      <c r="I402" s="76"/>
    </row>
    <row r="403" spans="2:9">
      <c r="B403" s="76"/>
      <c r="C403" s="76"/>
      <c r="D403" s="76"/>
      <c r="E403" s="76"/>
      <c r="F403" s="76"/>
      <c r="G403" s="76"/>
      <c r="H403" s="76"/>
      <c r="I403" s="76"/>
    </row>
    <row r="404" spans="2:9">
      <c r="B404" s="76"/>
      <c r="C404" s="76"/>
      <c r="D404" s="76"/>
      <c r="E404" s="76"/>
      <c r="F404" s="76"/>
      <c r="G404" s="76"/>
      <c r="H404" s="76"/>
      <c r="I404" s="76"/>
    </row>
    <row r="405" spans="2:9">
      <c r="B405" s="76"/>
      <c r="C405" s="76"/>
      <c r="D405" s="76"/>
      <c r="E405" s="76"/>
      <c r="F405" s="76"/>
      <c r="G405" s="76"/>
      <c r="H405" s="76"/>
      <c r="I405" s="76"/>
    </row>
    <row r="406" spans="2:9">
      <c r="B406" s="76"/>
      <c r="C406" s="76"/>
      <c r="D406" s="76"/>
      <c r="E406" s="76"/>
      <c r="F406" s="76"/>
      <c r="G406" s="76"/>
      <c r="H406" s="76"/>
      <c r="I406" s="76"/>
    </row>
    <row r="407" spans="2:9">
      <c r="B407" s="76"/>
      <c r="C407" s="76"/>
      <c r="D407" s="76"/>
      <c r="E407" s="76"/>
      <c r="F407" s="76"/>
      <c r="G407" s="76"/>
      <c r="H407" s="76"/>
      <c r="I407" s="76"/>
    </row>
    <row r="408" spans="2:9">
      <c r="B408" s="76"/>
      <c r="C408" s="76"/>
      <c r="D408" s="76"/>
      <c r="E408" s="76"/>
      <c r="F408" s="76"/>
      <c r="G408" s="76"/>
      <c r="H408" s="76"/>
      <c r="I408" s="76"/>
    </row>
    <row r="409" spans="2:9">
      <c r="B409" s="76"/>
      <c r="C409" s="76"/>
      <c r="D409" s="76"/>
      <c r="E409" s="76"/>
      <c r="F409" s="76"/>
      <c r="G409" s="76"/>
      <c r="H409" s="76"/>
      <c r="I409" s="76"/>
    </row>
    <row r="410" spans="2:9">
      <c r="B410" s="76"/>
      <c r="C410" s="76"/>
      <c r="D410" s="76"/>
      <c r="E410" s="76"/>
      <c r="F410" s="76"/>
      <c r="G410" s="76"/>
      <c r="H410" s="76"/>
      <c r="I410" s="76"/>
    </row>
    <row r="411" spans="2:9">
      <c r="B411" s="76"/>
      <c r="C411" s="76"/>
      <c r="D411" s="76"/>
      <c r="E411" s="76"/>
      <c r="F411" s="76"/>
      <c r="G411" s="76"/>
      <c r="H411" s="76"/>
      <c r="I411" s="76"/>
    </row>
    <row r="412" spans="2:9">
      <c r="B412" s="76"/>
      <c r="C412" s="76"/>
      <c r="D412" s="76"/>
      <c r="E412" s="76"/>
      <c r="F412" s="76"/>
      <c r="G412" s="76"/>
      <c r="H412" s="76"/>
      <c r="I412" s="76"/>
    </row>
    <row r="413" spans="2:9">
      <c r="B413" s="76"/>
      <c r="C413" s="76"/>
      <c r="D413" s="76"/>
      <c r="E413" s="76"/>
      <c r="F413" s="76"/>
      <c r="G413" s="76"/>
      <c r="H413" s="76"/>
      <c r="I413" s="76"/>
    </row>
    <row r="414" spans="2:9">
      <c r="B414" s="76"/>
      <c r="C414" s="76"/>
      <c r="D414" s="76"/>
      <c r="E414" s="76"/>
      <c r="F414" s="76"/>
      <c r="G414" s="76"/>
      <c r="H414" s="76"/>
      <c r="I414" s="76"/>
    </row>
    <row r="415" spans="2:9">
      <c r="B415" s="76"/>
      <c r="C415" s="76"/>
      <c r="D415" s="76"/>
      <c r="E415" s="76"/>
      <c r="F415" s="76"/>
      <c r="G415" s="76"/>
      <c r="H415" s="76"/>
      <c r="I415" s="76"/>
    </row>
    <row r="416" spans="2:9">
      <c r="B416" s="76"/>
      <c r="C416" s="76"/>
      <c r="D416" s="76"/>
      <c r="E416" s="76"/>
      <c r="F416" s="76"/>
      <c r="G416" s="76"/>
      <c r="H416" s="76"/>
      <c r="I416" s="76"/>
    </row>
    <row r="417" spans="2:9">
      <c r="B417" s="76"/>
      <c r="C417" s="76"/>
      <c r="D417" s="76"/>
      <c r="E417" s="76"/>
      <c r="F417" s="76"/>
      <c r="G417" s="76"/>
      <c r="H417" s="76"/>
      <c r="I417" s="76"/>
    </row>
    <row r="418" spans="2:9">
      <c r="B418" s="76"/>
      <c r="C418" s="76"/>
      <c r="D418" s="76"/>
      <c r="E418" s="76"/>
      <c r="F418" s="76"/>
      <c r="G418" s="76"/>
      <c r="H418" s="76"/>
      <c r="I418" s="76"/>
    </row>
    <row r="419" spans="2:9">
      <c r="B419" s="76"/>
      <c r="C419" s="76"/>
      <c r="D419" s="76"/>
      <c r="E419" s="76"/>
      <c r="F419" s="76"/>
      <c r="G419" s="76"/>
      <c r="H419" s="76"/>
      <c r="I419" s="76"/>
    </row>
    <row r="420" spans="2:9">
      <c r="B420" s="76"/>
      <c r="C420" s="76"/>
      <c r="D420" s="76"/>
      <c r="E420" s="76"/>
      <c r="F420" s="76"/>
      <c r="G420" s="76"/>
      <c r="H420" s="76"/>
      <c r="I420" s="76"/>
    </row>
    <row r="421" spans="2:9">
      <c r="B421" s="76"/>
      <c r="C421" s="76"/>
      <c r="D421" s="76"/>
      <c r="E421" s="76"/>
      <c r="F421" s="76"/>
      <c r="G421" s="76"/>
      <c r="H421" s="76"/>
      <c r="I421" s="76"/>
    </row>
    <row r="422" spans="2:9">
      <c r="B422" s="76"/>
      <c r="C422" s="76"/>
      <c r="D422" s="76"/>
      <c r="E422" s="76"/>
      <c r="F422" s="76"/>
      <c r="G422" s="76"/>
      <c r="H422" s="76"/>
      <c r="I422" s="76"/>
    </row>
    <row r="423" spans="2:9">
      <c r="B423" s="76"/>
      <c r="C423" s="76"/>
      <c r="D423" s="76"/>
      <c r="E423" s="76"/>
      <c r="F423" s="76"/>
      <c r="G423" s="76"/>
      <c r="H423" s="76"/>
      <c r="I423" s="76"/>
    </row>
    <row r="424" spans="2:9">
      <c r="B424" s="76"/>
      <c r="C424" s="76"/>
      <c r="D424" s="76"/>
      <c r="E424" s="76"/>
      <c r="F424" s="76"/>
      <c r="G424" s="76"/>
      <c r="H424" s="76"/>
      <c r="I424" s="76"/>
    </row>
    <row r="425" spans="2:9">
      <c r="B425" s="76"/>
      <c r="C425" s="76"/>
      <c r="D425" s="76"/>
      <c r="E425" s="76"/>
      <c r="F425" s="76"/>
      <c r="G425" s="76"/>
      <c r="H425" s="76"/>
      <c r="I425" s="76"/>
    </row>
    <row r="426" spans="2:9">
      <c r="B426" s="76"/>
      <c r="C426" s="76"/>
      <c r="D426" s="76"/>
      <c r="E426" s="76"/>
      <c r="F426" s="76"/>
      <c r="G426" s="76"/>
      <c r="H426" s="76"/>
      <c r="I426" s="76"/>
    </row>
    <row r="427" spans="2:9">
      <c r="B427" s="76"/>
      <c r="C427" s="76"/>
      <c r="D427" s="76"/>
      <c r="E427" s="76"/>
      <c r="F427" s="76"/>
      <c r="G427" s="76"/>
      <c r="H427" s="76"/>
      <c r="I427" s="76"/>
    </row>
    <row r="428" spans="2:9">
      <c r="B428" s="76"/>
      <c r="C428" s="76"/>
      <c r="D428" s="76"/>
      <c r="E428" s="76"/>
      <c r="F428" s="76"/>
      <c r="G428" s="76"/>
      <c r="H428" s="76"/>
      <c r="I428" s="76"/>
    </row>
    <row r="429" spans="2:9">
      <c r="B429" s="76"/>
      <c r="C429" s="76"/>
      <c r="D429" s="76"/>
      <c r="E429" s="76"/>
      <c r="F429" s="76"/>
      <c r="G429" s="76"/>
      <c r="H429" s="76"/>
      <c r="I429" s="76"/>
    </row>
    <row r="430" spans="2:9">
      <c r="B430" s="76"/>
      <c r="C430" s="76"/>
      <c r="D430" s="76"/>
      <c r="E430" s="76"/>
      <c r="F430" s="76"/>
      <c r="G430" s="76"/>
      <c r="H430" s="76"/>
      <c r="I430" s="76"/>
    </row>
    <row r="431" spans="2:9">
      <c r="B431" s="76"/>
      <c r="C431" s="76"/>
      <c r="D431" s="76"/>
      <c r="E431" s="76"/>
      <c r="F431" s="76"/>
      <c r="G431" s="76"/>
      <c r="H431" s="76"/>
      <c r="I431" s="76"/>
    </row>
    <row r="432" spans="2:9">
      <c r="B432" s="76"/>
      <c r="C432" s="76"/>
      <c r="D432" s="76"/>
      <c r="E432" s="76"/>
      <c r="F432" s="76"/>
      <c r="G432" s="76"/>
      <c r="H432" s="76"/>
      <c r="I432" s="76"/>
    </row>
    <row r="433" spans="2:9">
      <c r="B433" s="76"/>
      <c r="C433" s="76"/>
      <c r="D433" s="76"/>
      <c r="E433" s="76"/>
      <c r="F433" s="76"/>
      <c r="G433" s="76"/>
      <c r="H433" s="76"/>
      <c r="I433" s="76"/>
    </row>
    <row r="434" spans="2:9">
      <c r="B434" s="76"/>
      <c r="C434" s="76"/>
      <c r="D434" s="76"/>
      <c r="E434" s="76"/>
      <c r="F434" s="76"/>
      <c r="G434" s="76"/>
      <c r="H434" s="76"/>
      <c r="I434" s="76"/>
    </row>
  </sheetData>
  <sheetProtection algorithmName="SHA-512" hashValue="+f1kv/lOeU+7rVa834c6kc6HUKHLC7e+EYIkcChVbjzR4FiwjVX20rnjFiVuUl540NYTGvbraV5CPwERH+/Olw==" saltValue="3XLWH4vdrFX9o+53wr9x5g==" spinCount="100000" sheet="1" objects="1" scenarios="1"/>
  <mergeCells count="26">
    <mergeCell ref="C11:G11"/>
    <mergeCell ref="B2:H2"/>
    <mergeCell ref="B6:H6"/>
    <mergeCell ref="C8:G8"/>
    <mergeCell ref="C9:G9"/>
    <mergeCell ref="C10:G10"/>
    <mergeCell ref="C30:G30"/>
    <mergeCell ref="C12:G12"/>
    <mergeCell ref="C13:G13"/>
    <mergeCell ref="C14:G14"/>
    <mergeCell ref="C15:G15"/>
    <mergeCell ref="C16:G16"/>
    <mergeCell ref="C17:G17"/>
    <mergeCell ref="C18:G18"/>
    <mergeCell ref="B25:H25"/>
    <mergeCell ref="C27:G27"/>
    <mergeCell ref="C28:G28"/>
    <mergeCell ref="C29:G29"/>
    <mergeCell ref="B20:C20"/>
    <mergeCell ref="C37:G37"/>
    <mergeCell ref="C31:G31"/>
    <mergeCell ref="C32:G32"/>
    <mergeCell ref="C33:G33"/>
    <mergeCell ref="C34:G34"/>
    <mergeCell ref="C35:G35"/>
    <mergeCell ref="C36:G36"/>
  </mergeCells>
  <hyperlinks>
    <hyperlink ref="B20" location="Ziele!A1" display="Weiter mit den Zielen." xr:uid="{5D56520C-86FC-1F4B-9AC4-0E5D141F58C8}"/>
    <hyperlink ref="B20:C20" location="Optionen!A1" display="Weiter mit den Optionen." xr:uid="{D69873AE-7CDA-E140-9B7D-5CC31F139559}"/>
  </hyperlinks>
  <pageMargins left="0.78740157499999996" right="0.78740157499999996" top="0.984251969" bottom="0.984251969" header="0.5" footer="0.5"/>
  <pageSetup paperSize="9" scale="58" orientation="landscape" horizontalDpi="1200" verticalDpi="12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9653A-E012-3741-9D8A-FCE13D644846}">
  <sheetPr codeName="Tabelle6">
    <tabColor theme="9"/>
    <pageSetUpPr fitToPage="1"/>
  </sheetPr>
  <dimension ref="A1:AX434"/>
  <sheetViews>
    <sheetView zoomScale="80" zoomScaleNormal="80" workbookViewId="0">
      <pane ySplit="4" topLeftCell="A17" activePane="bottomLeft" state="frozen"/>
      <selection activeCell="H23" sqref="H23"/>
      <selection pane="bottomLeft" activeCell="C11" sqref="C11:G11"/>
    </sheetView>
  </sheetViews>
  <sheetFormatPr baseColWidth="10" defaultColWidth="10.69140625" defaultRowHeight="15.5"/>
  <cols>
    <col min="1" max="1" width="10.69140625" style="76"/>
    <col min="2" max="2" width="10.69140625" style="77"/>
    <col min="3" max="3" width="31.3046875" style="77" customWidth="1"/>
    <col min="4" max="7" width="10.69140625" style="77"/>
    <col min="8" max="8" width="50.84375" style="77" customWidth="1"/>
    <col min="9" max="9" width="10.69140625" style="77"/>
    <col min="10" max="50" width="10.69140625" style="76"/>
    <col min="51" max="16384" width="10.69140625" style="77"/>
  </cols>
  <sheetData>
    <row r="1" spans="1:50">
      <c r="B1" s="76"/>
      <c r="C1" s="76"/>
      <c r="D1" s="76"/>
      <c r="E1" s="76"/>
      <c r="F1" s="76"/>
      <c r="G1" s="76"/>
      <c r="H1" s="76"/>
      <c r="I1" s="76"/>
    </row>
    <row r="2" spans="1:50" ht="52" customHeight="1">
      <c r="B2" s="111" t="s">
        <v>13</v>
      </c>
      <c r="C2" s="111"/>
      <c r="D2" s="111"/>
      <c r="E2" s="111"/>
      <c r="F2" s="111"/>
      <c r="G2" s="111"/>
      <c r="H2" s="111"/>
      <c r="I2" s="76"/>
    </row>
    <row r="3" spans="1:50" ht="15" customHeight="1">
      <c r="B3" s="78"/>
      <c r="C3" s="78"/>
      <c r="D3" s="78"/>
      <c r="E3" s="78"/>
      <c r="F3" s="78"/>
      <c r="G3" s="78"/>
      <c r="H3" s="78"/>
      <c r="I3" s="76"/>
    </row>
    <row r="4" spans="1:50" s="76" customFormat="1" ht="16" customHeight="1">
      <c r="B4" s="79"/>
      <c r="C4" s="80"/>
      <c r="D4" s="78"/>
      <c r="E4" s="78"/>
      <c r="F4" s="78"/>
      <c r="G4" s="78"/>
      <c r="H4" s="78"/>
    </row>
    <row r="5" spans="1:50" s="76" customFormat="1" ht="16" customHeight="1">
      <c r="B5" s="81"/>
      <c r="C5" s="78"/>
      <c r="D5" s="78"/>
      <c r="E5" s="78"/>
      <c r="F5" s="78"/>
      <c r="G5" s="78"/>
      <c r="H5" s="78"/>
    </row>
    <row r="6" spans="1:50" s="82" customFormat="1" ht="186" customHeight="1">
      <c r="A6" s="81"/>
      <c r="B6" s="119" t="s">
        <v>48</v>
      </c>
      <c r="C6" s="119"/>
      <c r="D6" s="119"/>
      <c r="E6" s="119"/>
      <c r="F6" s="119"/>
      <c r="G6" s="119"/>
      <c r="H6" s="119"/>
      <c r="I6" s="81"/>
      <c r="J6" s="81"/>
      <c r="K6" s="81"/>
      <c r="L6" s="81"/>
      <c r="M6" s="81"/>
      <c r="N6" s="81"/>
      <c r="O6" s="81"/>
      <c r="P6" s="81"/>
      <c r="Q6" s="81"/>
      <c r="R6" s="81"/>
      <c r="S6" s="81"/>
      <c r="T6" s="81"/>
      <c r="U6" s="81"/>
      <c r="V6" s="81"/>
      <c r="W6" s="81"/>
      <c r="X6" s="81"/>
      <c r="Y6" s="81"/>
      <c r="Z6" s="81"/>
      <c r="AA6" s="81"/>
      <c r="AB6" s="81"/>
      <c r="AC6" s="81"/>
      <c r="AD6" s="81"/>
      <c r="AE6" s="81"/>
      <c r="AF6" s="81"/>
      <c r="AG6" s="81"/>
      <c r="AH6" s="81"/>
      <c r="AI6" s="81"/>
      <c r="AJ6" s="81"/>
      <c r="AK6" s="81"/>
      <c r="AL6" s="81"/>
      <c r="AM6" s="81"/>
      <c r="AN6" s="81"/>
      <c r="AO6" s="81"/>
      <c r="AP6" s="81"/>
      <c r="AQ6" s="81"/>
      <c r="AR6" s="81"/>
      <c r="AS6" s="81"/>
      <c r="AT6" s="81"/>
      <c r="AU6" s="81"/>
      <c r="AV6" s="81"/>
      <c r="AW6" s="81"/>
      <c r="AX6" s="81"/>
    </row>
    <row r="7" spans="1:50" s="76" customFormat="1" ht="16" thickBot="1"/>
    <row r="8" spans="1:50" ht="32" customHeight="1">
      <c r="B8" s="98" t="s">
        <v>0</v>
      </c>
      <c r="C8" s="133" t="s">
        <v>37</v>
      </c>
      <c r="D8" s="134"/>
      <c r="E8" s="134"/>
      <c r="F8" s="134"/>
      <c r="G8" s="135"/>
      <c r="H8" s="99" t="s">
        <v>38</v>
      </c>
      <c r="I8" s="76"/>
    </row>
    <row r="9" spans="1:50" ht="35" customHeight="1">
      <c r="B9" s="100" t="s">
        <v>14</v>
      </c>
      <c r="C9" s="121" t="s">
        <v>50</v>
      </c>
      <c r="D9" s="122"/>
      <c r="E9" s="122"/>
      <c r="F9" s="122"/>
      <c r="G9" s="123"/>
      <c r="H9" s="72" t="s">
        <v>49</v>
      </c>
      <c r="I9" s="76"/>
    </row>
    <row r="10" spans="1:50" ht="35" customHeight="1">
      <c r="B10" s="100" t="s">
        <v>15</v>
      </c>
      <c r="C10" s="121"/>
      <c r="D10" s="122"/>
      <c r="E10" s="122"/>
      <c r="F10" s="122"/>
      <c r="G10" s="123"/>
      <c r="H10" s="106"/>
      <c r="I10" s="76"/>
    </row>
    <row r="11" spans="1:50" s="84" customFormat="1" ht="35" customHeight="1">
      <c r="A11" s="83"/>
      <c r="B11" s="100" t="s">
        <v>16</v>
      </c>
      <c r="C11" s="121"/>
      <c r="D11" s="122"/>
      <c r="E11" s="122"/>
      <c r="F11" s="122"/>
      <c r="G11" s="123"/>
      <c r="H11" s="106"/>
      <c r="I11" s="83"/>
      <c r="J11" s="83"/>
      <c r="K11" s="83"/>
      <c r="L11" s="83"/>
      <c r="M11" s="83"/>
      <c r="N11" s="83"/>
      <c r="O11" s="8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c r="AX11" s="83"/>
    </row>
    <row r="12" spans="1:50" ht="35" customHeight="1">
      <c r="B12" s="100" t="s">
        <v>17</v>
      </c>
      <c r="C12" s="121"/>
      <c r="D12" s="122"/>
      <c r="E12" s="122"/>
      <c r="F12" s="122"/>
      <c r="G12" s="123"/>
      <c r="H12" s="106"/>
      <c r="I12" s="76"/>
    </row>
    <row r="13" spans="1:50" s="87" customFormat="1" ht="35" customHeight="1">
      <c r="A13" s="85"/>
      <c r="B13" s="100" t="s">
        <v>18</v>
      </c>
      <c r="C13" s="121"/>
      <c r="D13" s="122"/>
      <c r="E13" s="122"/>
      <c r="F13" s="122"/>
      <c r="G13" s="123"/>
      <c r="H13" s="106"/>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5"/>
      <c r="AH13" s="85"/>
      <c r="AI13" s="85"/>
      <c r="AJ13" s="85"/>
      <c r="AK13" s="85"/>
      <c r="AL13" s="85"/>
      <c r="AM13" s="85"/>
      <c r="AN13" s="85"/>
      <c r="AO13" s="85"/>
      <c r="AP13" s="85"/>
      <c r="AQ13" s="85"/>
      <c r="AR13" s="85"/>
      <c r="AS13" s="85"/>
      <c r="AT13" s="85"/>
      <c r="AU13" s="85"/>
      <c r="AV13" s="85"/>
      <c r="AW13" s="85"/>
      <c r="AX13" s="85"/>
    </row>
    <row r="14" spans="1:50" ht="35" customHeight="1">
      <c r="B14" s="100" t="s">
        <v>19</v>
      </c>
      <c r="C14" s="121"/>
      <c r="D14" s="122"/>
      <c r="E14" s="122"/>
      <c r="F14" s="122"/>
      <c r="G14" s="123"/>
      <c r="H14" s="106"/>
      <c r="I14" s="76"/>
    </row>
    <row r="15" spans="1:50" ht="35" customHeight="1">
      <c r="B15" s="100" t="s">
        <v>20</v>
      </c>
      <c r="C15" s="121"/>
      <c r="D15" s="122"/>
      <c r="E15" s="122"/>
      <c r="F15" s="122"/>
      <c r="G15" s="123"/>
      <c r="H15" s="106"/>
      <c r="I15" s="76"/>
    </row>
    <row r="16" spans="1:50" ht="35" customHeight="1">
      <c r="B16" s="100" t="s">
        <v>21</v>
      </c>
      <c r="C16" s="121"/>
      <c r="D16" s="122"/>
      <c r="E16" s="122"/>
      <c r="F16" s="122"/>
      <c r="G16" s="123"/>
      <c r="H16" s="106"/>
      <c r="I16" s="76"/>
    </row>
    <row r="17" spans="1:50" ht="35" customHeight="1">
      <c r="B17" s="100" t="s">
        <v>22</v>
      </c>
      <c r="C17" s="121"/>
      <c r="D17" s="122"/>
      <c r="E17" s="122"/>
      <c r="F17" s="122"/>
      <c r="G17" s="123"/>
      <c r="H17" s="106"/>
      <c r="I17" s="76"/>
    </row>
    <row r="18" spans="1:50" ht="35" customHeight="1" thickBot="1">
      <c r="B18" s="101" t="s">
        <v>23</v>
      </c>
      <c r="C18" s="130"/>
      <c r="D18" s="131"/>
      <c r="E18" s="131"/>
      <c r="F18" s="131"/>
      <c r="G18" s="132"/>
      <c r="H18" s="107"/>
      <c r="I18" s="76"/>
    </row>
    <row r="19" spans="1:50" ht="32" customHeight="1">
      <c r="B19" s="76"/>
      <c r="C19" s="76"/>
      <c r="D19" s="76"/>
      <c r="E19" s="76"/>
      <c r="F19" s="76"/>
      <c r="G19" s="76"/>
      <c r="H19" s="76"/>
      <c r="I19" s="76"/>
    </row>
    <row r="20" spans="1:50" ht="32" customHeight="1">
      <c r="B20" s="126" t="s">
        <v>43</v>
      </c>
      <c r="C20" s="126"/>
      <c r="D20" s="76"/>
      <c r="E20" s="76"/>
      <c r="F20" s="76"/>
      <c r="G20" s="76"/>
      <c r="H20" s="76"/>
      <c r="I20" s="76"/>
    </row>
    <row r="21" spans="1:50" ht="32" customHeight="1">
      <c r="B21" s="76"/>
      <c r="C21" s="76"/>
      <c r="D21" s="76"/>
      <c r="E21" s="76"/>
      <c r="F21" s="76"/>
      <c r="G21" s="76"/>
      <c r="H21" s="76"/>
      <c r="I21" s="76"/>
    </row>
    <row r="22" spans="1:50" ht="32" customHeight="1">
      <c r="B22" s="76"/>
      <c r="C22" s="76"/>
      <c r="D22" s="76"/>
      <c r="E22" s="76"/>
      <c r="F22" s="76"/>
      <c r="G22" s="76"/>
      <c r="H22" s="76"/>
      <c r="I22" s="76"/>
    </row>
    <row r="23" spans="1:50" ht="32" customHeight="1">
      <c r="B23" s="76"/>
      <c r="C23" s="76"/>
      <c r="D23" s="76"/>
      <c r="E23" s="76"/>
      <c r="F23" s="76"/>
      <c r="G23" s="76"/>
      <c r="H23" s="76"/>
      <c r="I23" s="76"/>
    </row>
    <row r="24" spans="1:50" ht="40" customHeight="1">
      <c r="B24" s="89"/>
      <c r="C24" s="76"/>
      <c r="D24" s="76"/>
      <c r="E24" s="76"/>
      <c r="F24" s="76"/>
      <c r="G24" s="76"/>
      <c r="H24" s="76"/>
      <c r="I24" s="76"/>
    </row>
    <row r="25" spans="1:50" s="82" customFormat="1" ht="44" customHeight="1">
      <c r="A25" s="81"/>
      <c r="B25" s="119"/>
      <c r="C25" s="119"/>
      <c r="D25" s="119"/>
      <c r="E25" s="119"/>
      <c r="F25" s="119"/>
      <c r="G25" s="119"/>
      <c r="H25" s="119"/>
      <c r="I25" s="81"/>
      <c r="J25" s="81"/>
      <c r="K25" s="81"/>
      <c r="L25" s="81"/>
      <c r="M25" s="81"/>
      <c r="N25" s="81"/>
      <c r="O25" s="81"/>
      <c r="P25" s="81"/>
      <c r="Q25" s="81"/>
      <c r="R25" s="81"/>
      <c r="S25" s="81"/>
      <c r="T25" s="81"/>
      <c r="U25" s="81"/>
      <c r="V25" s="81"/>
      <c r="W25" s="81"/>
      <c r="X25" s="81"/>
      <c r="Y25" s="81"/>
      <c r="Z25" s="81"/>
      <c r="AA25" s="81"/>
      <c r="AB25" s="81"/>
      <c r="AC25" s="81"/>
      <c r="AD25" s="81"/>
      <c r="AE25" s="81"/>
      <c r="AF25" s="81"/>
      <c r="AG25" s="81"/>
      <c r="AH25" s="81"/>
      <c r="AI25" s="81"/>
      <c r="AJ25" s="81"/>
      <c r="AK25" s="81"/>
      <c r="AL25" s="81"/>
      <c r="AM25" s="81"/>
      <c r="AN25" s="81"/>
      <c r="AO25" s="81"/>
      <c r="AP25" s="81"/>
      <c r="AQ25" s="81"/>
      <c r="AR25" s="81"/>
      <c r="AS25" s="81"/>
      <c r="AT25" s="81"/>
      <c r="AU25" s="81"/>
      <c r="AV25" s="81"/>
      <c r="AW25" s="81"/>
      <c r="AX25" s="81"/>
    </row>
    <row r="26" spans="1:50" ht="6" customHeight="1">
      <c r="B26" s="89"/>
      <c r="C26" s="76"/>
      <c r="D26" s="76"/>
      <c r="E26" s="76"/>
      <c r="F26" s="76"/>
      <c r="G26" s="76"/>
      <c r="H26" s="76"/>
      <c r="I26" s="76"/>
    </row>
    <row r="27" spans="1:50" ht="32" customHeight="1">
      <c r="B27" s="86"/>
      <c r="C27" s="120"/>
      <c r="D27" s="120"/>
      <c r="E27" s="120"/>
      <c r="F27" s="120"/>
      <c r="G27" s="120"/>
      <c r="H27" s="90"/>
      <c r="I27" s="76"/>
    </row>
    <row r="28" spans="1:50" ht="32" customHeight="1">
      <c r="B28" s="86"/>
      <c r="C28" s="117"/>
      <c r="D28" s="117"/>
      <c r="E28" s="117"/>
      <c r="F28" s="117"/>
      <c r="G28" s="117"/>
      <c r="H28" s="91"/>
      <c r="I28" s="76"/>
    </row>
    <row r="29" spans="1:50" ht="32" customHeight="1">
      <c r="B29" s="86"/>
      <c r="C29" s="117"/>
      <c r="D29" s="117"/>
      <c r="E29" s="117"/>
      <c r="F29" s="117"/>
      <c r="G29" s="117"/>
      <c r="H29" s="91"/>
      <c r="I29" s="76"/>
    </row>
    <row r="30" spans="1:50" ht="32" customHeight="1">
      <c r="B30" s="86"/>
      <c r="C30" s="117"/>
      <c r="D30" s="117"/>
      <c r="E30" s="117"/>
      <c r="F30" s="117"/>
      <c r="G30" s="117"/>
      <c r="H30" s="91"/>
      <c r="I30" s="76"/>
    </row>
    <row r="31" spans="1:50" ht="32" customHeight="1">
      <c r="B31" s="86"/>
      <c r="C31" s="117"/>
      <c r="D31" s="117"/>
      <c r="E31" s="117"/>
      <c r="F31" s="117"/>
      <c r="G31" s="117"/>
      <c r="H31" s="91"/>
      <c r="I31" s="76"/>
    </row>
    <row r="32" spans="1:50" ht="32" customHeight="1">
      <c r="B32" s="86"/>
      <c r="C32" s="117"/>
      <c r="D32" s="117"/>
      <c r="E32" s="117"/>
      <c r="F32" s="117"/>
      <c r="G32" s="117"/>
      <c r="H32" s="91"/>
      <c r="I32" s="76"/>
    </row>
    <row r="33" spans="2:9" ht="32" customHeight="1">
      <c r="B33" s="86"/>
      <c r="C33" s="117"/>
      <c r="D33" s="117"/>
      <c r="E33" s="117"/>
      <c r="F33" s="117"/>
      <c r="G33" s="117"/>
      <c r="H33" s="91"/>
      <c r="I33" s="76"/>
    </row>
    <row r="34" spans="2:9" ht="32" customHeight="1">
      <c r="B34" s="86"/>
      <c r="C34" s="117"/>
      <c r="D34" s="117"/>
      <c r="E34" s="117"/>
      <c r="F34" s="117"/>
      <c r="G34" s="117"/>
      <c r="H34" s="91"/>
      <c r="I34" s="76"/>
    </row>
    <row r="35" spans="2:9" ht="32" customHeight="1">
      <c r="B35" s="86"/>
      <c r="C35" s="117"/>
      <c r="D35" s="117"/>
      <c r="E35" s="117"/>
      <c r="F35" s="117"/>
      <c r="G35" s="117"/>
      <c r="H35" s="91"/>
      <c r="I35" s="76"/>
    </row>
    <row r="36" spans="2:9" ht="32" customHeight="1">
      <c r="B36" s="86"/>
      <c r="C36" s="117"/>
      <c r="D36" s="117"/>
      <c r="E36" s="117"/>
      <c r="F36" s="117"/>
      <c r="G36" s="117"/>
      <c r="H36" s="91"/>
      <c r="I36" s="76"/>
    </row>
    <row r="37" spans="2:9" ht="32" customHeight="1">
      <c r="B37" s="86"/>
      <c r="C37" s="117"/>
      <c r="D37" s="117"/>
      <c r="E37" s="117"/>
      <c r="F37" s="117"/>
      <c r="G37" s="117"/>
      <c r="H37" s="91"/>
      <c r="I37" s="76"/>
    </row>
    <row r="38" spans="2:9" ht="40" customHeight="1">
      <c r="B38" s="76"/>
      <c r="C38" s="76"/>
      <c r="D38" s="76"/>
      <c r="E38" s="76"/>
      <c r="F38" s="76"/>
      <c r="G38" s="76"/>
      <c r="H38" s="76"/>
      <c r="I38" s="76"/>
    </row>
    <row r="39" spans="2:9" ht="20">
      <c r="B39" s="92"/>
      <c r="C39" s="76"/>
      <c r="D39" s="76"/>
      <c r="E39" s="76"/>
      <c r="F39" s="76"/>
      <c r="G39" s="76"/>
      <c r="H39" s="76"/>
      <c r="I39" s="76"/>
    </row>
    <row r="40" spans="2:9">
      <c r="B40" s="93"/>
      <c r="C40" s="76"/>
      <c r="D40" s="76"/>
      <c r="E40" s="76"/>
      <c r="F40" s="76"/>
      <c r="G40" s="76"/>
      <c r="H40" s="76"/>
      <c r="I40" s="76"/>
    </row>
    <row r="41" spans="2:9">
      <c r="B41" s="76"/>
      <c r="C41" s="76"/>
      <c r="D41" s="76"/>
      <c r="E41" s="76"/>
      <c r="F41" s="76"/>
      <c r="G41" s="76"/>
      <c r="H41" s="76"/>
      <c r="I41" s="76"/>
    </row>
    <row r="42" spans="2:9">
      <c r="B42" s="76"/>
      <c r="C42" s="76"/>
      <c r="D42" s="76"/>
      <c r="E42" s="76"/>
      <c r="F42" s="76"/>
      <c r="G42" s="76"/>
      <c r="H42" s="76"/>
      <c r="I42" s="76"/>
    </row>
    <row r="43" spans="2:9">
      <c r="B43" s="76"/>
      <c r="C43" s="76"/>
      <c r="D43" s="76"/>
      <c r="E43" s="76"/>
      <c r="F43" s="76"/>
      <c r="G43" s="76"/>
      <c r="H43" s="76"/>
      <c r="I43" s="76"/>
    </row>
    <row r="44" spans="2:9">
      <c r="B44" s="76"/>
      <c r="C44" s="76"/>
      <c r="D44" s="76"/>
      <c r="E44" s="76"/>
      <c r="F44" s="76"/>
      <c r="G44" s="76"/>
      <c r="H44" s="76"/>
      <c r="I44" s="76"/>
    </row>
    <row r="45" spans="2:9">
      <c r="B45" s="76"/>
      <c r="C45" s="76"/>
      <c r="D45" s="76"/>
      <c r="E45" s="76"/>
      <c r="F45" s="76"/>
      <c r="G45" s="76"/>
      <c r="H45" s="76"/>
      <c r="I45" s="76"/>
    </row>
    <row r="46" spans="2:9">
      <c r="B46" s="76"/>
      <c r="C46" s="76"/>
      <c r="D46" s="76"/>
      <c r="E46" s="76"/>
      <c r="F46" s="76"/>
      <c r="G46" s="76"/>
      <c r="H46" s="76"/>
      <c r="I46" s="76"/>
    </row>
    <row r="47" spans="2:9">
      <c r="B47" s="76"/>
      <c r="C47" s="76"/>
      <c r="D47" s="76"/>
      <c r="E47" s="76"/>
      <c r="F47" s="76"/>
      <c r="G47" s="76"/>
      <c r="H47" s="76"/>
      <c r="I47" s="76"/>
    </row>
    <row r="48" spans="2:9">
      <c r="B48" s="76"/>
      <c r="C48" s="76"/>
      <c r="D48" s="76"/>
      <c r="E48" s="76"/>
      <c r="F48" s="76"/>
      <c r="G48" s="76"/>
      <c r="H48" s="76"/>
      <c r="I48" s="76"/>
    </row>
    <row r="49" spans="2:9">
      <c r="B49" s="76"/>
      <c r="C49" s="76"/>
      <c r="D49" s="76"/>
      <c r="E49" s="76"/>
      <c r="F49" s="76"/>
      <c r="G49" s="76"/>
      <c r="H49" s="76"/>
      <c r="I49" s="76"/>
    </row>
    <row r="50" spans="2:9">
      <c r="B50" s="76"/>
      <c r="C50" s="76"/>
      <c r="D50" s="76"/>
      <c r="E50" s="76"/>
      <c r="F50" s="76"/>
      <c r="G50" s="76"/>
      <c r="H50" s="76"/>
      <c r="I50" s="76"/>
    </row>
    <row r="51" spans="2:9">
      <c r="B51" s="76"/>
      <c r="C51" s="76"/>
      <c r="D51" s="76"/>
      <c r="E51" s="76"/>
      <c r="F51" s="76"/>
      <c r="G51" s="76"/>
      <c r="H51" s="76"/>
      <c r="I51" s="76"/>
    </row>
    <row r="52" spans="2:9">
      <c r="B52" s="76"/>
      <c r="C52" s="76"/>
      <c r="D52" s="76"/>
      <c r="E52" s="76"/>
      <c r="F52" s="76"/>
      <c r="G52" s="76"/>
      <c r="H52" s="76"/>
      <c r="I52" s="76"/>
    </row>
    <row r="53" spans="2:9">
      <c r="B53" s="76"/>
      <c r="C53" s="76"/>
      <c r="D53" s="76"/>
      <c r="E53" s="76"/>
      <c r="F53" s="76"/>
      <c r="G53" s="76"/>
      <c r="H53" s="76"/>
      <c r="I53" s="76"/>
    </row>
    <row r="54" spans="2:9">
      <c r="B54" s="76"/>
      <c r="C54" s="76"/>
      <c r="D54" s="76"/>
      <c r="E54" s="76"/>
      <c r="F54" s="76"/>
      <c r="G54" s="76"/>
      <c r="H54" s="76"/>
      <c r="I54" s="76"/>
    </row>
    <row r="55" spans="2:9">
      <c r="B55" s="76"/>
      <c r="C55" s="76"/>
      <c r="D55" s="76"/>
      <c r="E55" s="76"/>
      <c r="F55" s="76"/>
      <c r="G55" s="76"/>
      <c r="H55" s="76"/>
      <c r="I55" s="76"/>
    </row>
    <row r="56" spans="2:9">
      <c r="B56" s="76"/>
      <c r="C56" s="76"/>
      <c r="D56" s="76"/>
      <c r="E56" s="76"/>
      <c r="F56" s="76"/>
      <c r="G56" s="76"/>
      <c r="H56" s="76"/>
      <c r="I56" s="76"/>
    </row>
    <row r="57" spans="2:9">
      <c r="B57" s="76"/>
      <c r="C57" s="76"/>
      <c r="D57" s="76"/>
      <c r="E57" s="76"/>
      <c r="F57" s="76"/>
      <c r="G57" s="76"/>
      <c r="H57" s="76"/>
      <c r="I57" s="76"/>
    </row>
    <row r="58" spans="2:9">
      <c r="B58" s="76"/>
      <c r="C58" s="76"/>
      <c r="D58" s="76"/>
      <c r="E58" s="76"/>
      <c r="F58" s="76"/>
      <c r="G58" s="76"/>
      <c r="H58" s="76"/>
      <c r="I58" s="76"/>
    </row>
    <row r="59" spans="2:9">
      <c r="B59" s="76"/>
      <c r="C59" s="76"/>
      <c r="D59" s="76"/>
      <c r="E59" s="76"/>
      <c r="F59" s="76"/>
      <c r="G59" s="76"/>
      <c r="H59" s="76"/>
      <c r="I59" s="76"/>
    </row>
    <row r="60" spans="2:9">
      <c r="B60" s="76"/>
      <c r="C60" s="76"/>
      <c r="D60" s="76"/>
      <c r="E60" s="76"/>
      <c r="F60" s="76"/>
      <c r="G60" s="76"/>
      <c r="H60" s="76"/>
      <c r="I60" s="76"/>
    </row>
    <row r="61" spans="2:9">
      <c r="B61" s="76"/>
      <c r="C61" s="76"/>
      <c r="D61" s="76"/>
      <c r="E61" s="76"/>
      <c r="F61" s="76"/>
      <c r="G61" s="76"/>
      <c r="H61" s="76"/>
      <c r="I61" s="76"/>
    </row>
    <row r="62" spans="2:9">
      <c r="B62" s="76"/>
      <c r="C62" s="76"/>
      <c r="D62" s="76"/>
      <c r="E62" s="76"/>
      <c r="F62" s="76"/>
      <c r="G62" s="76"/>
      <c r="H62" s="76"/>
      <c r="I62" s="76"/>
    </row>
    <row r="63" spans="2:9">
      <c r="B63" s="76"/>
      <c r="C63" s="76"/>
      <c r="D63" s="76"/>
      <c r="E63" s="76"/>
      <c r="F63" s="76"/>
      <c r="G63" s="76"/>
      <c r="H63" s="76"/>
      <c r="I63" s="76"/>
    </row>
    <row r="64" spans="2:9">
      <c r="B64" s="76"/>
      <c r="C64" s="76"/>
      <c r="D64" s="76"/>
      <c r="E64" s="76"/>
      <c r="F64" s="76"/>
      <c r="G64" s="76"/>
      <c r="H64" s="76"/>
      <c r="I64" s="76"/>
    </row>
    <row r="65" spans="2:9">
      <c r="B65" s="76"/>
      <c r="C65" s="76"/>
      <c r="D65" s="76"/>
      <c r="E65" s="76"/>
      <c r="F65" s="76"/>
      <c r="G65" s="76"/>
      <c r="H65" s="76"/>
      <c r="I65" s="76"/>
    </row>
    <row r="66" spans="2:9">
      <c r="B66" s="76"/>
      <c r="C66" s="76"/>
      <c r="D66" s="76"/>
      <c r="E66" s="76"/>
      <c r="F66" s="76"/>
      <c r="G66" s="76"/>
      <c r="H66" s="76"/>
      <c r="I66" s="76"/>
    </row>
    <row r="67" spans="2:9">
      <c r="B67" s="76"/>
      <c r="C67" s="76"/>
      <c r="D67" s="76"/>
      <c r="E67" s="76"/>
      <c r="F67" s="76"/>
      <c r="G67" s="76"/>
      <c r="H67" s="76"/>
      <c r="I67" s="76"/>
    </row>
    <row r="68" spans="2:9">
      <c r="B68" s="76"/>
      <c r="C68" s="76"/>
      <c r="D68" s="76"/>
      <c r="E68" s="76"/>
      <c r="F68" s="76"/>
      <c r="G68" s="76"/>
      <c r="H68" s="76"/>
      <c r="I68" s="76"/>
    </row>
    <row r="69" spans="2:9">
      <c r="B69" s="76"/>
      <c r="C69" s="76"/>
      <c r="D69" s="76"/>
      <c r="E69" s="76"/>
      <c r="F69" s="76"/>
      <c r="G69" s="76"/>
      <c r="H69" s="76"/>
      <c r="I69" s="76"/>
    </row>
    <row r="70" spans="2:9">
      <c r="B70" s="76"/>
      <c r="C70" s="76"/>
      <c r="D70" s="76"/>
      <c r="E70" s="76"/>
      <c r="F70" s="76"/>
      <c r="G70" s="76"/>
      <c r="H70" s="76"/>
      <c r="I70" s="76"/>
    </row>
    <row r="71" spans="2:9">
      <c r="B71" s="76"/>
      <c r="C71" s="76"/>
      <c r="D71" s="76"/>
      <c r="E71" s="76"/>
      <c r="F71" s="76"/>
      <c r="G71" s="76"/>
      <c r="H71" s="76"/>
      <c r="I71" s="76"/>
    </row>
    <row r="72" spans="2:9">
      <c r="B72" s="76"/>
      <c r="C72" s="76"/>
      <c r="D72" s="76"/>
      <c r="E72" s="76"/>
      <c r="F72" s="76"/>
      <c r="G72" s="76"/>
      <c r="H72" s="76"/>
      <c r="I72" s="76"/>
    </row>
    <row r="73" spans="2:9">
      <c r="B73" s="76"/>
      <c r="C73" s="76"/>
      <c r="D73" s="76"/>
      <c r="E73" s="76"/>
      <c r="F73" s="76"/>
      <c r="G73" s="76"/>
      <c r="H73" s="76"/>
      <c r="I73" s="76"/>
    </row>
    <row r="74" spans="2:9">
      <c r="B74" s="76"/>
      <c r="C74" s="76"/>
      <c r="D74" s="76"/>
      <c r="E74" s="76"/>
      <c r="F74" s="76"/>
      <c r="G74" s="76"/>
      <c r="H74" s="76"/>
      <c r="I74" s="76"/>
    </row>
    <row r="75" spans="2:9">
      <c r="B75" s="76"/>
      <c r="C75" s="76"/>
      <c r="D75" s="76"/>
      <c r="E75" s="76"/>
      <c r="F75" s="76"/>
      <c r="G75" s="76"/>
      <c r="H75" s="76"/>
      <c r="I75" s="76"/>
    </row>
    <row r="76" spans="2:9">
      <c r="B76" s="76"/>
      <c r="C76" s="76"/>
      <c r="D76" s="76"/>
      <c r="E76" s="76"/>
      <c r="F76" s="76"/>
      <c r="G76" s="76"/>
      <c r="H76" s="76"/>
      <c r="I76" s="76"/>
    </row>
    <row r="77" spans="2:9">
      <c r="B77" s="76"/>
      <c r="C77" s="76"/>
      <c r="D77" s="76"/>
      <c r="E77" s="76"/>
      <c r="F77" s="76"/>
      <c r="G77" s="76"/>
      <c r="H77" s="76"/>
      <c r="I77" s="76"/>
    </row>
    <row r="78" spans="2:9">
      <c r="B78" s="76"/>
      <c r="C78" s="76"/>
      <c r="D78" s="76"/>
      <c r="E78" s="76"/>
      <c r="F78" s="76"/>
      <c r="G78" s="76"/>
      <c r="H78" s="76"/>
      <c r="I78" s="76"/>
    </row>
    <row r="79" spans="2:9">
      <c r="B79" s="76"/>
      <c r="C79" s="76"/>
      <c r="D79" s="76"/>
      <c r="E79" s="76"/>
      <c r="F79" s="76"/>
      <c r="G79" s="76"/>
      <c r="H79" s="76"/>
      <c r="I79" s="76"/>
    </row>
    <row r="80" spans="2:9">
      <c r="B80" s="76"/>
      <c r="C80" s="76"/>
      <c r="D80" s="76"/>
      <c r="E80" s="76"/>
      <c r="F80" s="76"/>
      <c r="G80" s="76"/>
      <c r="H80" s="76"/>
      <c r="I80" s="76"/>
    </row>
    <row r="81" spans="2:9">
      <c r="B81" s="76"/>
      <c r="C81" s="76"/>
      <c r="D81" s="76"/>
      <c r="E81" s="76"/>
      <c r="F81" s="76"/>
      <c r="G81" s="76"/>
      <c r="H81" s="76"/>
      <c r="I81" s="76"/>
    </row>
    <row r="82" spans="2:9">
      <c r="B82" s="76"/>
      <c r="C82" s="76"/>
      <c r="D82" s="76"/>
      <c r="E82" s="76"/>
      <c r="F82" s="76"/>
      <c r="G82" s="76"/>
      <c r="H82" s="76"/>
      <c r="I82" s="76"/>
    </row>
    <row r="83" spans="2:9">
      <c r="B83" s="76"/>
      <c r="C83" s="76"/>
      <c r="D83" s="76"/>
      <c r="E83" s="76"/>
      <c r="F83" s="76"/>
      <c r="G83" s="76"/>
      <c r="H83" s="76"/>
      <c r="I83" s="76"/>
    </row>
    <row r="84" spans="2:9">
      <c r="B84" s="76"/>
      <c r="C84" s="76"/>
      <c r="D84" s="76"/>
      <c r="E84" s="76"/>
      <c r="F84" s="76"/>
      <c r="G84" s="76"/>
      <c r="H84" s="76"/>
      <c r="I84" s="76"/>
    </row>
    <row r="85" spans="2:9">
      <c r="B85" s="76"/>
      <c r="C85" s="76"/>
      <c r="D85" s="76"/>
      <c r="E85" s="76"/>
      <c r="F85" s="76"/>
      <c r="G85" s="76"/>
      <c r="H85" s="76"/>
      <c r="I85" s="76"/>
    </row>
    <row r="86" spans="2:9">
      <c r="B86" s="76"/>
      <c r="C86" s="76"/>
      <c r="D86" s="76"/>
      <c r="E86" s="76"/>
      <c r="F86" s="76"/>
      <c r="G86" s="76"/>
      <c r="H86" s="76"/>
      <c r="I86" s="76"/>
    </row>
    <row r="87" spans="2:9">
      <c r="B87" s="76"/>
      <c r="C87" s="76"/>
      <c r="D87" s="76"/>
      <c r="E87" s="76"/>
      <c r="F87" s="76"/>
      <c r="G87" s="76"/>
      <c r="H87" s="76"/>
      <c r="I87" s="76"/>
    </row>
    <row r="88" spans="2:9">
      <c r="B88" s="76"/>
      <c r="C88" s="76"/>
      <c r="D88" s="76"/>
      <c r="E88" s="76"/>
      <c r="F88" s="76"/>
      <c r="G88" s="76"/>
      <c r="H88" s="76"/>
      <c r="I88" s="76"/>
    </row>
    <row r="89" spans="2:9">
      <c r="B89" s="76"/>
      <c r="C89" s="76"/>
      <c r="D89" s="76"/>
      <c r="E89" s="76"/>
      <c r="F89" s="76"/>
      <c r="G89" s="76"/>
      <c r="H89" s="76"/>
      <c r="I89" s="76"/>
    </row>
    <row r="90" spans="2:9">
      <c r="B90" s="76"/>
      <c r="C90" s="76"/>
      <c r="D90" s="76"/>
      <c r="E90" s="76"/>
      <c r="F90" s="76"/>
      <c r="G90" s="76"/>
      <c r="H90" s="76"/>
      <c r="I90" s="76"/>
    </row>
    <row r="91" spans="2:9">
      <c r="B91" s="76"/>
      <c r="C91" s="76"/>
      <c r="D91" s="76"/>
      <c r="E91" s="76"/>
      <c r="F91" s="76"/>
      <c r="G91" s="76"/>
      <c r="H91" s="76"/>
      <c r="I91" s="76"/>
    </row>
    <row r="92" spans="2:9">
      <c r="B92" s="76"/>
      <c r="C92" s="76"/>
      <c r="D92" s="76"/>
      <c r="E92" s="76"/>
      <c r="F92" s="76"/>
      <c r="G92" s="76"/>
      <c r="H92" s="76"/>
      <c r="I92" s="76"/>
    </row>
    <row r="93" spans="2:9">
      <c r="B93" s="76"/>
      <c r="C93" s="76"/>
      <c r="D93" s="76"/>
      <c r="E93" s="76"/>
      <c r="F93" s="76"/>
      <c r="G93" s="76"/>
      <c r="H93" s="76"/>
      <c r="I93" s="76"/>
    </row>
    <row r="94" spans="2:9">
      <c r="B94" s="76"/>
      <c r="C94" s="76"/>
      <c r="D94" s="76"/>
      <c r="E94" s="76"/>
      <c r="F94" s="76"/>
      <c r="G94" s="76"/>
      <c r="H94" s="76"/>
      <c r="I94" s="76"/>
    </row>
    <row r="95" spans="2:9">
      <c r="B95" s="76"/>
      <c r="C95" s="76"/>
      <c r="D95" s="76"/>
      <c r="E95" s="76"/>
      <c r="F95" s="76"/>
      <c r="G95" s="76"/>
      <c r="H95" s="76"/>
      <c r="I95" s="76"/>
    </row>
    <row r="96" spans="2:9">
      <c r="B96" s="76"/>
      <c r="C96" s="76"/>
      <c r="D96" s="76"/>
      <c r="E96" s="76"/>
      <c r="F96" s="76"/>
      <c r="G96" s="76"/>
      <c r="H96" s="76"/>
      <c r="I96" s="76"/>
    </row>
    <row r="97" spans="2:9">
      <c r="B97" s="76"/>
      <c r="C97" s="76"/>
      <c r="D97" s="76"/>
      <c r="E97" s="76"/>
      <c r="F97" s="76"/>
      <c r="G97" s="76"/>
      <c r="H97" s="76"/>
      <c r="I97" s="76"/>
    </row>
    <row r="98" spans="2:9">
      <c r="B98" s="76"/>
      <c r="C98" s="76"/>
      <c r="D98" s="76"/>
      <c r="E98" s="76"/>
      <c r="F98" s="76"/>
      <c r="G98" s="76"/>
      <c r="H98" s="76"/>
      <c r="I98" s="76"/>
    </row>
    <row r="99" spans="2:9">
      <c r="B99" s="76"/>
      <c r="C99" s="76"/>
      <c r="D99" s="76"/>
      <c r="E99" s="76"/>
      <c r="F99" s="76"/>
      <c r="G99" s="76"/>
      <c r="H99" s="76"/>
      <c r="I99" s="76"/>
    </row>
    <row r="100" spans="2:9">
      <c r="B100" s="76"/>
      <c r="C100" s="76"/>
      <c r="D100" s="76"/>
      <c r="E100" s="76"/>
      <c r="F100" s="76"/>
      <c r="G100" s="76"/>
      <c r="H100" s="76"/>
      <c r="I100" s="76"/>
    </row>
    <row r="101" spans="2:9">
      <c r="B101" s="76"/>
      <c r="C101" s="76"/>
      <c r="D101" s="76"/>
      <c r="E101" s="76"/>
      <c r="F101" s="76"/>
      <c r="G101" s="76"/>
      <c r="H101" s="76"/>
      <c r="I101" s="76"/>
    </row>
    <row r="102" spans="2:9">
      <c r="B102" s="76"/>
      <c r="C102" s="76"/>
      <c r="D102" s="76"/>
      <c r="E102" s="76"/>
      <c r="F102" s="76"/>
      <c r="G102" s="76"/>
      <c r="H102" s="76"/>
      <c r="I102" s="76"/>
    </row>
    <row r="103" spans="2:9">
      <c r="B103" s="76"/>
      <c r="C103" s="76"/>
      <c r="D103" s="76"/>
      <c r="E103" s="76"/>
      <c r="F103" s="76"/>
      <c r="G103" s="76"/>
      <c r="H103" s="76"/>
      <c r="I103" s="76"/>
    </row>
    <row r="104" spans="2:9">
      <c r="B104" s="76"/>
      <c r="C104" s="76"/>
      <c r="D104" s="76"/>
      <c r="E104" s="76"/>
      <c r="F104" s="76"/>
      <c r="G104" s="76"/>
      <c r="H104" s="76"/>
      <c r="I104" s="76"/>
    </row>
    <row r="105" spans="2:9">
      <c r="B105" s="76"/>
      <c r="C105" s="76"/>
      <c r="D105" s="76"/>
      <c r="E105" s="76"/>
      <c r="F105" s="76"/>
      <c r="G105" s="76"/>
      <c r="H105" s="76"/>
      <c r="I105" s="76"/>
    </row>
    <row r="106" spans="2:9">
      <c r="B106" s="76"/>
      <c r="C106" s="76"/>
      <c r="D106" s="76"/>
      <c r="E106" s="76"/>
      <c r="F106" s="76"/>
      <c r="G106" s="76"/>
      <c r="H106" s="76"/>
      <c r="I106" s="76"/>
    </row>
    <row r="107" spans="2:9">
      <c r="B107" s="76"/>
      <c r="C107" s="76"/>
      <c r="D107" s="76"/>
      <c r="E107" s="76"/>
      <c r="F107" s="76"/>
      <c r="G107" s="76"/>
      <c r="H107" s="76"/>
      <c r="I107" s="76"/>
    </row>
    <row r="108" spans="2:9">
      <c r="B108" s="76"/>
      <c r="C108" s="76"/>
      <c r="D108" s="76"/>
      <c r="E108" s="76"/>
      <c r="F108" s="76"/>
      <c r="G108" s="76"/>
      <c r="H108" s="76"/>
      <c r="I108" s="76"/>
    </row>
    <row r="109" spans="2:9">
      <c r="B109" s="76"/>
      <c r="C109" s="76"/>
      <c r="D109" s="76"/>
      <c r="E109" s="76"/>
      <c r="F109" s="76"/>
      <c r="G109" s="76"/>
      <c r="H109" s="76"/>
      <c r="I109" s="76"/>
    </row>
    <row r="110" spans="2:9">
      <c r="B110" s="76"/>
      <c r="C110" s="76"/>
      <c r="D110" s="76"/>
      <c r="E110" s="76"/>
      <c r="F110" s="76"/>
      <c r="G110" s="76"/>
      <c r="H110" s="76"/>
      <c r="I110" s="76"/>
    </row>
    <row r="111" spans="2:9">
      <c r="B111" s="76"/>
      <c r="C111" s="76"/>
      <c r="D111" s="76"/>
      <c r="E111" s="76"/>
      <c r="F111" s="76"/>
      <c r="G111" s="76"/>
      <c r="H111" s="76"/>
      <c r="I111" s="76"/>
    </row>
    <row r="112" spans="2:9">
      <c r="B112" s="76"/>
      <c r="C112" s="76"/>
      <c r="D112" s="76"/>
      <c r="E112" s="76"/>
      <c r="F112" s="76"/>
      <c r="G112" s="76"/>
      <c r="H112" s="76"/>
      <c r="I112" s="76"/>
    </row>
    <row r="113" spans="2:9">
      <c r="B113" s="76"/>
      <c r="C113" s="76"/>
      <c r="D113" s="76"/>
      <c r="E113" s="76"/>
      <c r="F113" s="76"/>
      <c r="G113" s="76"/>
      <c r="H113" s="76"/>
      <c r="I113" s="76"/>
    </row>
    <row r="114" spans="2:9">
      <c r="B114" s="76"/>
      <c r="C114" s="76"/>
      <c r="D114" s="76"/>
      <c r="E114" s="76"/>
      <c r="F114" s="76"/>
      <c r="G114" s="76"/>
      <c r="H114" s="76"/>
      <c r="I114" s="76"/>
    </row>
    <row r="115" spans="2:9">
      <c r="B115" s="76"/>
      <c r="C115" s="76"/>
      <c r="D115" s="76"/>
      <c r="E115" s="76"/>
      <c r="F115" s="76"/>
      <c r="G115" s="76"/>
      <c r="H115" s="76"/>
      <c r="I115" s="76"/>
    </row>
    <row r="116" spans="2:9">
      <c r="B116" s="76"/>
      <c r="C116" s="76"/>
      <c r="D116" s="76"/>
      <c r="E116" s="76"/>
      <c r="F116" s="76"/>
      <c r="G116" s="76"/>
      <c r="H116" s="76"/>
      <c r="I116" s="76"/>
    </row>
    <row r="117" spans="2:9">
      <c r="B117" s="76"/>
      <c r="C117" s="76"/>
      <c r="D117" s="76"/>
      <c r="E117" s="76"/>
      <c r="F117" s="76"/>
      <c r="G117" s="76"/>
      <c r="H117" s="76"/>
      <c r="I117" s="76"/>
    </row>
    <row r="118" spans="2:9">
      <c r="B118" s="76"/>
      <c r="C118" s="76"/>
      <c r="D118" s="76"/>
      <c r="E118" s="76"/>
      <c r="F118" s="76"/>
      <c r="G118" s="76"/>
      <c r="H118" s="76"/>
      <c r="I118" s="76"/>
    </row>
    <row r="119" spans="2:9">
      <c r="B119" s="76"/>
      <c r="C119" s="76"/>
      <c r="D119" s="76"/>
      <c r="E119" s="76"/>
      <c r="F119" s="76"/>
      <c r="G119" s="76"/>
      <c r="H119" s="76"/>
      <c r="I119" s="76"/>
    </row>
    <row r="120" spans="2:9">
      <c r="B120" s="76"/>
      <c r="C120" s="76"/>
      <c r="D120" s="76"/>
      <c r="E120" s="76"/>
      <c r="F120" s="76"/>
      <c r="G120" s="76"/>
      <c r="H120" s="76"/>
      <c r="I120" s="76"/>
    </row>
    <row r="121" spans="2:9">
      <c r="B121" s="76"/>
      <c r="C121" s="76"/>
      <c r="D121" s="76"/>
      <c r="E121" s="76"/>
      <c r="F121" s="76"/>
      <c r="G121" s="76"/>
      <c r="H121" s="76"/>
      <c r="I121" s="76"/>
    </row>
    <row r="122" spans="2:9">
      <c r="B122" s="76"/>
      <c r="C122" s="76"/>
      <c r="D122" s="76"/>
      <c r="E122" s="76"/>
      <c r="F122" s="76"/>
      <c r="G122" s="76"/>
      <c r="H122" s="76"/>
      <c r="I122" s="76"/>
    </row>
    <row r="123" spans="2:9">
      <c r="B123" s="76"/>
      <c r="C123" s="76"/>
      <c r="D123" s="76"/>
      <c r="E123" s="76"/>
      <c r="F123" s="76"/>
      <c r="G123" s="76"/>
      <c r="H123" s="76"/>
      <c r="I123" s="76"/>
    </row>
    <row r="124" spans="2:9">
      <c r="B124" s="76"/>
      <c r="C124" s="76"/>
      <c r="D124" s="76"/>
      <c r="E124" s="76"/>
      <c r="F124" s="76"/>
      <c r="G124" s="76"/>
      <c r="H124" s="76"/>
      <c r="I124" s="76"/>
    </row>
    <row r="125" spans="2:9">
      <c r="B125" s="76"/>
      <c r="C125" s="76"/>
      <c r="D125" s="76"/>
      <c r="E125" s="76"/>
      <c r="F125" s="76"/>
      <c r="G125" s="76"/>
      <c r="H125" s="76"/>
      <c r="I125" s="76"/>
    </row>
    <row r="126" spans="2:9">
      <c r="B126" s="76"/>
      <c r="C126" s="76"/>
      <c r="D126" s="76"/>
      <c r="E126" s="76"/>
      <c r="F126" s="76"/>
      <c r="G126" s="76"/>
      <c r="H126" s="76"/>
      <c r="I126" s="76"/>
    </row>
    <row r="127" spans="2:9">
      <c r="B127" s="76"/>
      <c r="C127" s="76"/>
      <c r="D127" s="76"/>
      <c r="E127" s="76"/>
      <c r="F127" s="76"/>
      <c r="G127" s="76"/>
      <c r="H127" s="76"/>
      <c r="I127" s="76"/>
    </row>
    <row r="128" spans="2:9">
      <c r="B128" s="76"/>
      <c r="C128" s="76"/>
      <c r="D128" s="76"/>
      <c r="E128" s="76"/>
      <c r="F128" s="76"/>
      <c r="G128" s="76"/>
      <c r="H128" s="76"/>
      <c r="I128" s="76"/>
    </row>
    <row r="129" spans="2:9">
      <c r="B129" s="76"/>
      <c r="C129" s="76"/>
      <c r="D129" s="76"/>
      <c r="E129" s="76"/>
      <c r="F129" s="76"/>
      <c r="G129" s="76"/>
      <c r="H129" s="76"/>
      <c r="I129" s="76"/>
    </row>
    <row r="130" spans="2:9">
      <c r="B130" s="76"/>
      <c r="C130" s="76"/>
      <c r="D130" s="76"/>
      <c r="E130" s="76"/>
      <c r="F130" s="76"/>
      <c r="G130" s="76"/>
      <c r="H130" s="76"/>
      <c r="I130" s="76"/>
    </row>
    <row r="131" spans="2:9">
      <c r="B131" s="76"/>
      <c r="C131" s="76"/>
      <c r="D131" s="76"/>
      <c r="E131" s="76"/>
      <c r="F131" s="76"/>
      <c r="G131" s="76"/>
      <c r="H131" s="76"/>
      <c r="I131" s="76"/>
    </row>
    <row r="132" spans="2:9">
      <c r="B132" s="76"/>
      <c r="C132" s="76"/>
      <c r="D132" s="76"/>
      <c r="E132" s="76"/>
      <c r="F132" s="76"/>
      <c r="G132" s="76"/>
      <c r="H132" s="76"/>
      <c r="I132" s="76"/>
    </row>
    <row r="133" spans="2:9">
      <c r="B133" s="76"/>
      <c r="C133" s="76"/>
      <c r="D133" s="76"/>
      <c r="E133" s="76"/>
      <c r="F133" s="76"/>
      <c r="G133" s="76"/>
      <c r="H133" s="76"/>
      <c r="I133" s="76"/>
    </row>
    <row r="134" spans="2:9">
      <c r="B134" s="76"/>
      <c r="C134" s="76"/>
      <c r="D134" s="76"/>
      <c r="E134" s="76"/>
      <c r="F134" s="76"/>
      <c r="G134" s="76"/>
      <c r="H134" s="76"/>
      <c r="I134" s="76"/>
    </row>
    <row r="135" spans="2:9">
      <c r="B135" s="76"/>
      <c r="C135" s="76"/>
      <c r="D135" s="76"/>
      <c r="E135" s="76"/>
      <c r="F135" s="76"/>
      <c r="G135" s="76"/>
      <c r="H135" s="76"/>
      <c r="I135" s="76"/>
    </row>
    <row r="136" spans="2:9">
      <c r="B136" s="76"/>
      <c r="C136" s="76"/>
      <c r="D136" s="76"/>
      <c r="E136" s="76"/>
      <c r="F136" s="76"/>
      <c r="G136" s="76"/>
      <c r="H136" s="76"/>
      <c r="I136" s="76"/>
    </row>
    <row r="137" spans="2:9">
      <c r="B137" s="76"/>
      <c r="C137" s="76"/>
      <c r="D137" s="76"/>
      <c r="E137" s="76"/>
      <c r="F137" s="76"/>
      <c r="G137" s="76"/>
      <c r="H137" s="76"/>
      <c r="I137" s="76"/>
    </row>
    <row r="138" spans="2:9">
      <c r="B138" s="76"/>
      <c r="C138" s="76"/>
      <c r="D138" s="76"/>
      <c r="E138" s="76"/>
      <c r="F138" s="76"/>
      <c r="G138" s="76"/>
      <c r="H138" s="76"/>
      <c r="I138" s="76"/>
    </row>
    <row r="139" spans="2:9">
      <c r="B139" s="76"/>
      <c r="C139" s="76"/>
      <c r="D139" s="76"/>
      <c r="E139" s="76"/>
      <c r="F139" s="76"/>
      <c r="G139" s="76"/>
      <c r="H139" s="76"/>
      <c r="I139" s="76"/>
    </row>
    <row r="140" spans="2:9">
      <c r="B140" s="76"/>
      <c r="C140" s="76"/>
      <c r="D140" s="76"/>
      <c r="E140" s="76"/>
      <c r="F140" s="76"/>
      <c r="G140" s="76"/>
      <c r="H140" s="76"/>
      <c r="I140" s="76"/>
    </row>
    <row r="141" spans="2:9">
      <c r="B141" s="76"/>
      <c r="C141" s="76"/>
      <c r="D141" s="76"/>
      <c r="E141" s="76"/>
      <c r="F141" s="76"/>
      <c r="G141" s="76"/>
      <c r="H141" s="76"/>
      <c r="I141" s="76"/>
    </row>
    <row r="142" spans="2:9">
      <c r="B142" s="76"/>
      <c r="C142" s="76"/>
      <c r="D142" s="76"/>
      <c r="E142" s="76"/>
      <c r="F142" s="76"/>
      <c r="G142" s="76"/>
      <c r="H142" s="76"/>
      <c r="I142" s="76"/>
    </row>
    <row r="143" spans="2:9">
      <c r="B143" s="76"/>
      <c r="C143" s="76"/>
      <c r="D143" s="76"/>
      <c r="E143" s="76"/>
      <c r="F143" s="76"/>
      <c r="G143" s="76"/>
      <c r="H143" s="76"/>
      <c r="I143" s="76"/>
    </row>
    <row r="144" spans="2:9">
      <c r="B144" s="76"/>
      <c r="C144" s="76"/>
      <c r="D144" s="76"/>
      <c r="E144" s="76"/>
      <c r="F144" s="76"/>
      <c r="G144" s="76"/>
      <c r="H144" s="76"/>
      <c r="I144" s="76"/>
    </row>
    <row r="145" spans="2:9">
      <c r="B145" s="76"/>
      <c r="C145" s="76"/>
      <c r="D145" s="76"/>
      <c r="E145" s="76"/>
      <c r="F145" s="76"/>
      <c r="G145" s="76"/>
      <c r="H145" s="76"/>
      <c r="I145" s="76"/>
    </row>
    <row r="146" spans="2:9">
      <c r="B146" s="76"/>
      <c r="C146" s="76"/>
      <c r="D146" s="76"/>
      <c r="E146" s="76"/>
      <c r="F146" s="76"/>
      <c r="G146" s="76"/>
      <c r="H146" s="76"/>
      <c r="I146" s="76"/>
    </row>
    <row r="147" spans="2:9">
      <c r="B147" s="76"/>
      <c r="C147" s="76"/>
      <c r="D147" s="76"/>
      <c r="E147" s="76"/>
      <c r="F147" s="76"/>
      <c r="G147" s="76"/>
      <c r="H147" s="76"/>
      <c r="I147" s="76"/>
    </row>
    <row r="148" spans="2:9">
      <c r="B148" s="76"/>
      <c r="C148" s="76"/>
      <c r="D148" s="76"/>
      <c r="E148" s="76"/>
      <c r="F148" s="76"/>
      <c r="G148" s="76"/>
      <c r="H148" s="76"/>
      <c r="I148" s="76"/>
    </row>
    <row r="149" spans="2:9">
      <c r="B149" s="76"/>
      <c r="C149" s="76"/>
      <c r="D149" s="76"/>
      <c r="E149" s="76"/>
      <c r="F149" s="76"/>
      <c r="G149" s="76"/>
      <c r="H149" s="76"/>
      <c r="I149" s="76"/>
    </row>
    <row r="150" spans="2:9">
      <c r="B150" s="76"/>
      <c r="C150" s="76"/>
      <c r="D150" s="76"/>
      <c r="E150" s="76"/>
      <c r="F150" s="76"/>
      <c r="G150" s="76"/>
      <c r="H150" s="76"/>
      <c r="I150" s="76"/>
    </row>
    <row r="151" spans="2:9">
      <c r="B151" s="76"/>
      <c r="C151" s="76"/>
      <c r="D151" s="76"/>
      <c r="E151" s="76"/>
      <c r="F151" s="76"/>
      <c r="G151" s="76"/>
      <c r="H151" s="76"/>
      <c r="I151" s="76"/>
    </row>
    <row r="152" spans="2:9">
      <c r="B152" s="76"/>
      <c r="C152" s="76"/>
      <c r="D152" s="76"/>
      <c r="E152" s="76"/>
      <c r="F152" s="76"/>
      <c r="G152" s="76"/>
      <c r="H152" s="76"/>
      <c r="I152" s="76"/>
    </row>
    <row r="153" spans="2:9">
      <c r="B153" s="76"/>
      <c r="C153" s="76"/>
      <c r="D153" s="76"/>
      <c r="E153" s="76"/>
      <c r="F153" s="76"/>
      <c r="G153" s="76"/>
      <c r="H153" s="76"/>
      <c r="I153" s="76"/>
    </row>
    <row r="154" spans="2:9">
      <c r="B154" s="76"/>
      <c r="C154" s="76"/>
      <c r="D154" s="76"/>
      <c r="E154" s="76"/>
      <c r="F154" s="76"/>
      <c r="G154" s="76"/>
      <c r="H154" s="76"/>
      <c r="I154" s="76"/>
    </row>
    <row r="155" spans="2:9">
      <c r="B155" s="76"/>
      <c r="C155" s="76"/>
      <c r="D155" s="76"/>
      <c r="E155" s="76"/>
      <c r="F155" s="76"/>
      <c r="G155" s="76"/>
      <c r="H155" s="76"/>
      <c r="I155" s="76"/>
    </row>
    <row r="156" spans="2:9">
      <c r="B156" s="76"/>
      <c r="C156" s="76"/>
      <c r="D156" s="76"/>
      <c r="E156" s="76"/>
      <c r="F156" s="76"/>
      <c r="G156" s="76"/>
      <c r="H156" s="76"/>
      <c r="I156" s="76"/>
    </row>
    <row r="157" spans="2:9">
      <c r="B157" s="76"/>
      <c r="C157" s="76"/>
      <c r="D157" s="76"/>
      <c r="E157" s="76"/>
      <c r="F157" s="76"/>
      <c r="G157" s="76"/>
      <c r="H157" s="76"/>
      <c r="I157" s="76"/>
    </row>
    <row r="158" spans="2:9">
      <c r="B158" s="76"/>
      <c r="C158" s="76"/>
      <c r="D158" s="76"/>
      <c r="E158" s="76"/>
      <c r="F158" s="76"/>
      <c r="G158" s="76"/>
      <c r="H158" s="76"/>
      <c r="I158" s="76"/>
    </row>
    <row r="159" spans="2:9">
      <c r="B159" s="76"/>
      <c r="C159" s="76"/>
      <c r="D159" s="76"/>
      <c r="E159" s="76"/>
      <c r="F159" s="76"/>
      <c r="G159" s="76"/>
      <c r="H159" s="76"/>
      <c r="I159" s="76"/>
    </row>
    <row r="160" spans="2:9">
      <c r="B160" s="76"/>
      <c r="C160" s="76"/>
      <c r="D160" s="76"/>
      <c r="E160" s="76"/>
      <c r="F160" s="76"/>
      <c r="G160" s="76"/>
      <c r="H160" s="76"/>
      <c r="I160" s="76"/>
    </row>
    <row r="161" spans="2:9">
      <c r="B161" s="76"/>
      <c r="C161" s="76"/>
      <c r="D161" s="76"/>
      <c r="E161" s="76"/>
      <c r="F161" s="76"/>
      <c r="G161" s="76"/>
      <c r="H161" s="76"/>
      <c r="I161" s="76"/>
    </row>
    <row r="162" spans="2:9">
      <c r="B162" s="76"/>
      <c r="C162" s="76"/>
      <c r="D162" s="76"/>
      <c r="E162" s="76"/>
      <c r="F162" s="76"/>
      <c r="G162" s="76"/>
      <c r="H162" s="76"/>
      <c r="I162" s="76"/>
    </row>
    <row r="163" spans="2:9">
      <c r="B163" s="76"/>
      <c r="C163" s="76"/>
      <c r="D163" s="76"/>
      <c r="E163" s="76"/>
      <c r="F163" s="76"/>
      <c r="G163" s="76"/>
      <c r="H163" s="76"/>
      <c r="I163" s="76"/>
    </row>
    <row r="164" spans="2:9">
      <c r="B164" s="76"/>
      <c r="C164" s="76"/>
      <c r="D164" s="76"/>
      <c r="E164" s="76"/>
      <c r="F164" s="76"/>
      <c r="G164" s="76"/>
      <c r="H164" s="76"/>
      <c r="I164" s="76"/>
    </row>
    <row r="165" spans="2:9">
      <c r="B165" s="76"/>
      <c r="C165" s="76"/>
      <c r="D165" s="76"/>
      <c r="E165" s="76"/>
      <c r="F165" s="76"/>
      <c r="G165" s="76"/>
      <c r="H165" s="76"/>
      <c r="I165" s="76"/>
    </row>
    <row r="166" spans="2:9">
      <c r="B166" s="76"/>
      <c r="C166" s="76"/>
      <c r="D166" s="76"/>
      <c r="E166" s="76"/>
      <c r="F166" s="76"/>
      <c r="G166" s="76"/>
      <c r="H166" s="76"/>
      <c r="I166" s="76"/>
    </row>
    <row r="167" spans="2:9">
      <c r="B167" s="76"/>
      <c r="C167" s="76"/>
      <c r="D167" s="76"/>
      <c r="E167" s="76"/>
      <c r="F167" s="76"/>
      <c r="G167" s="76"/>
      <c r="H167" s="76"/>
      <c r="I167" s="76"/>
    </row>
    <row r="168" spans="2:9">
      <c r="B168" s="76"/>
      <c r="C168" s="76"/>
      <c r="D168" s="76"/>
      <c r="E168" s="76"/>
      <c r="F168" s="76"/>
      <c r="G168" s="76"/>
      <c r="H168" s="76"/>
      <c r="I168" s="76"/>
    </row>
    <row r="169" spans="2:9">
      <c r="B169" s="76"/>
      <c r="C169" s="76"/>
      <c r="D169" s="76"/>
      <c r="E169" s="76"/>
      <c r="F169" s="76"/>
      <c r="G169" s="76"/>
      <c r="H169" s="76"/>
      <c r="I169" s="76"/>
    </row>
    <row r="170" spans="2:9">
      <c r="B170" s="76"/>
      <c r="C170" s="76"/>
      <c r="D170" s="76"/>
      <c r="E170" s="76"/>
      <c r="F170" s="76"/>
      <c r="G170" s="76"/>
      <c r="H170" s="76"/>
      <c r="I170" s="76"/>
    </row>
    <row r="171" spans="2:9">
      <c r="B171" s="76"/>
      <c r="C171" s="76"/>
      <c r="D171" s="76"/>
      <c r="E171" s="76"/>
      <c r="F171" s="76"/>
      <c r="G171" s="76"/>
      <c r="H171" s="76"/>
      <c r="I171" s="76"/>
    </row>
    <row r="172" spans="2:9">
      <c r="B172" s="76"/>
      <c r="C172" s="76"/>
      <c r="D172" s="76"/>
      <c r="E172" s="76"/>
      <c r="F172" s="76"/>
      <c r="G172" s="76"/>
      <c r="H172" s="76"/>
      <c r="I172" s="76"/>
    </row>
    <row r="173" spans="2:9">
      <c r="B173" s="76"/>
      <c r="C173" s="76"/>
      <c r="D173" s="76"/>
      <c r="E173" s="76"/>
      <c r="F173" s="76"/>
      <c r="G173" s="76"/>
      <c r="H173" s="76"/>
      <c r="I173" s="76"/>
    </row>
    <row r="174" spans="2:9">
      <c r="B174" s="76"/>
      <c r="C174" s="76"/>
      <c r="D174" s="76"/>
      <c r="E174" s="76"/>
      <c r="F174" s="76"/>
      <c r="G174" s="76"/>
      <c r="H174" s="76"/>
      <c r="I174" s="76"/>
    </row>
    <row r="175" spans="2:9">
      <c r="B175" s="76"/>
      <c r="C175" s="76"/>
      <c r="D175" s="76"/>
      <c r="E175" s="76"/>
      <c r="F175" s="76"/>
      <c r="G175" s="76"/>
      <c r="H175" s="76"/>
      <c r="I175" s="76"/>
    </row>
    <row r="176" spans="2:9">
      <c r="B176" s="76"/>
      <c r="C176" s="76"/>
      <c r="D176" s="76"/>
      <c r="E176" s="76"/>
      <c r="F176" s="76"/>
      <c r="G176" s="76"/>
      <c r="H176" s="76"/>
      <c r="I176" s="76"/>
    </row>
    <row r="177" spans="2:9">
      <c r="B177" s="76"/>
      <c r="C177" s="76"/>
      <c r="D177" s="76"/>
      <c r="E177" s="76"/>
      <c r="F177" s="76"/>
      <c r="G177" s="76"/>
      <c r="H177" s="76"/>
      <c r="I177" s="76"/>
    </row>
    <row r="178" spans="2:9">
      <c r="B178" s="76"/>
      <c r="C178" s="76"/>
      <c r="D178" s="76"/>
      <c r="E178" s="76"/>
      <c r="F178" s="76"/>
      <c r="G178" s="76"/>
      <c r="H178" s="76"/>
      <c r="I178" s="76"/>
    </row>
    <row r="179" spans="2:9">
      <c r="B179" s="76"/>
      <c r="C179" s="76"/>
      <c r="D179" s="76"/>
      <c r="E179" s="76"/>
      <c r="F179" s="76"/>
      <c r="G179" s="76"/>
      <c r="H179" s="76"/>
      <c r="I179" s="76"/>
    </row>
    <row r="180" spans="2:9">
      <c r="B180" s="76"/>
      <c r="C180" s="76"/>
      <c r="D180" s="76"/>
      <c r="E180" s="76"/>
      <c r="F180" s="76"/>
      <c r="G180" s="76"/>
      <c r="H180" s="76"/>
      <c r="I180" s="76"/>
    </row>
    <row r="181" spans="2:9">
      <c r="B181" s="76"/>
      <c r="C181" s="76"/>
      <c r="D181" s="76"/>
      <c r="E181" s="76"/>
      <c r="F181" s="76"/>
      <c r="G181" s="76"/>
      <c r="H181" s="76"/>
      <c r="I181" s="76"/>
    </row>
    <row r="182" spans="2:9">
      <c r="B182" s="76"/>
      <c r="C182" s="76"/>
      <c r="D182" s="76"/>
      <c r="E182" s="76"/>
      <c r="F182" s="76"/>
      <c r="G182" s="76"/>
      <c r="H182" s="76"/>
      <c r="I182" s="76"/>
    </row>
    <row r="183" spans="2:9">
      <c r="B183" s="76"/>
      <c r="C183" s="76"/>
      <c r="D183" s="76"/>
      <c r="E183" s="76"/>
      <c r="F183" s="76"/>
      <c r="G183" s="76"/>
      <c r="H183" s="76"/>
      <c r="I183" s="76"/>
    </row>
    <row r="184" spans="2:9">
      <c r="B184" s="76"/>
      <c r="C184" s="76"/>
      <c r="D184" s="76"/>
      <c r="E184" s="76"/>
      <c r="F184" s="76"/>
      <c r="G184" s="76"/>
      <c r="H184" s="76"/>
      <c r="I184" s="76"/>
    </row>
    <row r="185" spans="2:9">
      <c r="B185" s="76"/>
      <c r="C185" s="76"/>
      <c r="D185" s="76"/>
      <c r="E185" s="76"/>
      <c r="F185" s="76"/>
      <c r="G185" s="76"/>
      <c r="H185" s="76"/>
      <c r="I185" s="76"/>
    </row>
    <row r="186" spans="2:9">
      <c r="B186" s="76"/>
      <c r="C186" s="76"/>
      <c r="D186" s="76"/>
      <c r="E186" s="76"/>
      <c r="F186" s="76"/>
      <c r="G186" s="76"/>
      <c r="H186" s="76"/>
      <c r="I186" s="76"/>
    </row>
    <row r="187" spans="2:9">
      <c r="B187" s="76"/>
      <c r="C187" s="76"/>
      <c r="D187" s="76"/>
      <c r="E187" s="76"/>
      <c r="F187" s="76"/>
      <c r="G187" s="76"/>
      <c r="H187" s="76"/>
      <c r="I187" s="76"/>
    </row>
    <row r="188" spans="2:9">
      <c r="B188" s="76"/>
      <c r="C188" s="76"/>
      <c r="D188" s="76"/>
      <c r="E188" s="76"/>
      <c r="F188" s="76"/>
      <c r="G188" s="76"/>
      <c r="H188" s="76"/>
      <c r="I188" s="76"/>
    </row>
    <row r="189" spans="2:9">
      <c r="B189" s="76"/>
      <c r="C189" s="76"/>
      <c r="D189" s="76"/>
      <c r="E189" s="76"/>
      <c r="F189" s="76"/>
      <c r="G189" s="76"/>
      <c r="H189" s="76"/>
      <c r="I189" s="76"/>
    </row>
    <row r="190" spans="2:9">
      <c r="B190" s="76"/>
      <c r="C190" s="76"/>
      <c r="D190" s="76"/>
      <c r="E190" s="76"/>
      <c r="F190" s="76"/>
      <c r="G190" s="76"/>
      <c r="H190" s="76"/>
      <c r="I190" s="76"/>
    </row>
    <row r="191" spans="2:9">
      <c r="B191" s="76"/>
      <c r="C191" s="76"/>
      <c r="D191" s="76"/>
      <c r="E191" s="76"/>
      <c r="F191" s="76"/>
      <c r="G191" s="76"/>
      <c r="H191" s="76"/>
      <c r="I191" s="76"/>
    </row>
    <row r="192" spans="2:9">
      <c r="B192" s="76"/>
      <c r="C192" s="76"/>
      <c r="D192" s="76"/>
      <c r="E192" s="76"/>
      <c r="F192" s="76"/>
      <c r="G192" s="76"/>
      <c r="H192" s="76"/>
      <c r="I192" s="76"/>
    </row>
    <row r="193" spans="2:9">
      <c r="B193" s="76"/>
      <c r="C193" s="76"/>
      <c r="D193" s="76"/>
      <c r="E193" s="76"/>
      <c r="F193" s="76"/>
      <c r="G193" s="76"/>
      <c r="H193" s="76"/>
      <c r="I193" s="76"/>
    </row>
    <row r="194" spans="2:9">
      <c r="B194" s="76"/>
      <c r="C194" s="76"/>
      <c r="D194" s="76"/>
      <c r="E194" s="76"/>
      <c r="F194" s="76"/>
      <c r="G194" s="76"/>
      <c r="H194" s="76"/>
      <c r="I194" s="76"/>
    </row>
    <row r="195" spans="2:9">
      <c r="B195" s="76"/>
      <c r="C195" s="76"/>
      <c r="D195" s="76"/>
      <c r="E195" s="76"/>
      <c r="F195" s="76"/>
      <c r="G195" s="76"/>
      <c r="H195" s="76"/>
      <c r="I195" s="76"/>
    </row>
    <row r="196" spans="2:9">
      <c r="B196" s="76"/>
      <c r="C196" s="76"/>
      <c r="D196" s="76"/>
      <c r="E196" s="76"/>
      <c r="F196" s="76"/>
      <c r="G196" s="76"/>
      <c r="H196" s="76"/>
      <c r="I196" s="76"/>
    </row>
    <row r="197" spans="2:9">
      <c r="B197" s="76"/>
      <c r="C197" s="76"/>
      <c r="D197" s="76"/>
      <c r="E197" s="76"/>
      <c r="F197" s="76"/>
      <c r="G197" s="76"/>
      <c r="H197" s="76"/>
      <c r="I197" s="76"/>
    </row>
    <row r="198" spans="2:9">
      <c r="B198" s="76"/>
      <c r="C198" s="76"/>
      <c r="D198" s="76"/>
      <c r="E198" s="76"/>
      <c r="F198" s="76"/>
      <c r="G198" s="76"/>
      <c r="H198" s="76"/>
      <c r="I198" s="76"/>
    </row>
    <row r="199" spans="2:9">
      <c r="B199" s="76"/>
      <c r="C199" s="76"/>
      <c r="D199" s="76"/>
      <c r="E199" s="76"/>
      <c r="F199" s="76"/>
      <c r="G199" s="76"/>
      <c r="H199" s="76"/>
      <c r="I199" s="76"/>
    </row>
    <row r="200" spans="2:9">
      <c r="B200" s="76"/>
      <c r="C200" s="76"/>
      <c r="D200" s="76"/>
      <c r="E200" s="76"/>
      <c r="F200" s="76"/>
      <c r="G200" s="76"/>
      <c r="H200" s="76"/>
      <c r="I200" s="76"/>
    </row>
    <row r="201" spans="2:9">
      <c r="B201" s="76"/>
      <c r="C201" s="76"/>
      <c r="D201" s="76"/>
      <c r="E201" s="76"/>
      <c r="F201" s="76"/>
      <c r="G201" s="76"/>
      <c r="H201" s="76"/>
      <c r="I201" s="76"/>
    </row>
    <row r="202" spans="2:9">
      <c r="B202" s="76"/>
      <c r="C202" s="76"/>
      <c r="D202" s="76"/>
      <c r="E202" s="76"/>
      <c r="F202" s="76"/>
      <c r="G202" s="76"/>
      <c r="H202" s="76"/>
      <c r="I202" s="76"/>
    </row>
    <row r="203" spans="2:9">
      <c r="B203" s="76"/>
      <c r="C203" s="76"/>
      <c r="D203" s="76"/>
      <c r="E203" s="76"/>
      <c r="F203" s="76"/>
      <c r="G203" s="76"/>
      <c r="H203" s="76"/>
      <c r="I203" s="76"/>
    </row>
    <row r="204" spans="2:9">
      <c r="B204" s="76"/>
      <c r="C204" s="76"/>
      <c r="D204" s="76"/>
      <c r="E204" s="76"/>
      <c r="F204" s="76"/>
      <c r="G204" s="76"/>
      <c r="H204" s="76"/>
      <c r="I204" s="76"/>
    </row>
    <row r="205" spans="2:9">
      <c r="B205" s="76"/>
      <c r="C205" s="76"/>
      <c r="D205" s="76"/>
      <c r="E205" s="76"/>
      <c r="F205" s="76"/>
      <c r="G205" s="76"/>
      <c r="H205" s="76"/>
      <c r="I205" s="76"/>
    </row>
    <row r="206" spans="2:9">
      <c r="B206" s="76"/>
      <c r="C206" s="76"/>
      <c r="D206" s="76"/>
      <c r="E206" s="76"/>
      <c r="F206" s="76"/>
      <c r="G206" s="76"/>
      <c r="H206" s="76"/>
      <c r="I206" s="76"/>
    </row>
    <row r="207" spans="2:9">
      <c r="B207" s="76"/>
      <c r="C207" s="76"/>
      <c r="D207" s="76"/>
      <c r="E207" s="76"/>
      <c r="F207" s="76"/>
      <c r="G207" s="76"/>
      <c r="H207" s="76"/>
      <c r="I207" s="76"/>
    </row>
    <row r="208" spans="2:9">
      <c r="B208" s="76"/>
      <c r="C208" s="76"/>
      <c r="D208" s="76"/>
      <c r="E208" s="76"/>
      <c r="F208" s="76"/>
      <c r="G208" s="76"/>
      <c r="H208" s="76"/>
      <c r="I208" s="76"/>
    </row>
    <row r="209" spans="2:9">
      <c r="B209" s="76"/>
      <c r="C209" s="76"/>
      <c r="D209" s="76"/>
      <c r="E209" s="76"/>
      <c r="F209" s="76"/>
      <c r="G209" s="76"/>
      <c r="H209" s="76"/>
      <c r="I209" s="76"/>
    </row>
    <row r="210" spans="2:9">
      <c r="B210" s="76"/>
      <c r="C210" s="76"/>
      <c r="D210" s="76"/>
      <c r="E210" s="76"/>
      <c r="F210" s="76"/>
      <c r="G210" s="76"/>
      <c r="H210" s="76"/>
      <c r="I210" s="76"/>
    </row>
    <row r="211" spans="2:9">
      <c r="B211" s="76"/>
      <c r="C211" s="76"/>
      <c r="D211" s="76"/>
      <c r="E211" s="76"/>
      <c r="F211" s="76"/>
      <c r="G211" s="76"/>
      <c r="H211" s="76"/>
      <c r="I211" s="76"/>
    </row>
    <row r="212" spans="2:9">
      <c r="B212" s="76"/>
      <c r="C212" s="76"/>
      <c r="D212" s="76"/>
      <c r="E212" s="76"/>
      <c r="F212" s="76"/>
      <c r="G212" s="76"/>
      <c r="H212" s="76"/>
      <c r="I212" s="76"/>
    </row>
    <row r="213" spans="2:9">
      <c r="B213" s="76"/>
      <c r="C213" s="76"/>
      <c r="D213" s="76"/>
      <c r="E213" s="76"/>
      <c r="F213" s="76"/>
      <c r="G213" s="76"/>
      <c r="H213" s="76"/>
      <c r="I213" s="76"/>
    </row>
    <row r="214" spans="2:9">
      <c r="B214" s="76"/>
      <c r="C214" s="76"/>
      <c r="D214" s="76"/>
      <c r="E214" s="76"/>
      <c r="F214" s="76"/>
      <c r="G214" s="76"/>
      <c r="H214" s="76"/>
      <c r="I214" s="76"/>
    </row>
    <row r="215" spans="2:9">
      <c r="B215" s="76"/>
      <c r="C215" s="76"/>
      <c r="D215" s="76"/>
      <c r="E215" s="76"/>
      <c r="F215" s="76"/>
      <c r="G215" s="76"/>
      <c r="H215" s="76"/>
      <c r="I215" s="76"/>
    </row>
    <row r="216" spans="2:9">
      <c r="B216" s="76"/>
      <c r="C216" s="76"/>
      <c r="D216" s="76"/>
      <c r="E216" s="76"/>
      <c r="F216" s="76"/>
      <c r="G216" s="76"/>
      <c r="H216" s="76"/>
      <c r="I216" s="76"/>
    </row>
    <row r="217" spans="2:9">
      <c r="B217" s="76"/>
      <c r="C217" s="76"/>
      <c r="D217" s="76"/>
      <c r="E217" s="76"/>
      <c r="F217" s="76"/>
      <c r="G217" s="76"/>
      <c r="H217" s="76"/>
      <c r="I217" s="76"/>
    </row>
    <row r="218" spans="2:9">
      <c r="B218" s="76"/>
      <c r="C218" s="76"/>
      <c r="D218" s="76"/>
      <c r="E218" s="76"/>
      <c r="F218" s="76"/>
      <c r="G218" s="76"/>
      <c r="H218" s="76"/>
      <c r="I218" s="76"/>
    </row>
    <row r="219" spans="2:9">
      <c r="B219" s="76"/>
      <c r="C219" s="76"/>
      <c r="D219" s="76"/>
      <c r="E219" s="76"/>
      <c r="F219" s="76"/>
      <c r="G219" s="76"/>
      <c r="H219" s="76"/>
      <c r="I219" s="76"/>
    </row>
    <row r="220" spans="2:9">
      <c r="B220" s="76"/>
      <c r="C220" s="76"/>
      <c r="D220" s="76"/>
      <c r="E220" s="76"/>
      <c r="F220" s="76"/>
      <c r="G220" s="76"/>
      <c r="H220" s="76"/>
      <c r="I220" s="76"/>
    </row>
    <row r="221" spans="2:9">
      <c r="B221" s="76"/>
      <c r="C221" s="76"/>
      <c r="D221" s="76"/>
      <c r="E221" s="76"/>
      <c r="F221" s="76"/>
      <c r="G221" s="76"/>
      <c r="H221" s="76"/>
      <c r="I221" s="76"/>
    </row>
    <row r="222" spans="2:9">
      <c r="B222" s="76"/>
      <c r="C222" s="76"/>
      <c r="D222" s="76"/>
      <c r="E222" s="76"/>
      <c r="F222" s="76"/>
      <c r="G222" s="76"/>
      <c r="H222" s="76"/>
      <c r="I222" s="76"/>
    </row>
    <row r="223" spans="2:9">
      <c r="B223" s="76"/>
      <c r="C223" s="76"/>
      <c r="D223" s="76"/>
      <c r="E223" s="76"/>
      <c r="F223" s="76"/>
      <c r="G223" s="76"/>
      <c r="H223" s="76"/>
      <c r="I223" s="76"/>
    </row>
    <row r="224" spans="2:9">
      <c r="B224" s="76"/>
      <c r="C224" s="76"/>
      <c r="D224" s="76"/>
      <c r="E224" s="76"/>
      <c r="F224" s="76"/>
      <c r="G224" s="76"/>
      <c r="H224" s="76"/>
      <c r="I224" s="76"/>
    </row>
    <row r="225" spans="2:9">
      <c r="B225" s="76"/>
      <c r="C225" s="76"/>
      <c r="D225" s="76"/>
      <c r="E225" s="76"/>
      <c r="F225" s="76"/>
      <c r="G225" s="76"/>
      <c r="H225" s="76"/>
      <c r="I225" s="76"/>
    </row>
    <row r="226" spans="2:9">
      <c r="B226" s="76"/>
      <c r="C226" s="76"/>
      <c r="D226" s="76"/>
      <c r="E226" s="76"/>
      <c r="F226" s="76"/>
      <c r="G226" s="76"/>
      <c r="H226" s="76"/>
      <c r="I226" s="76"/>
    </row>
    <row r="227" spans="2:9">
      <c r="B227" s="76"/>
      <c r="C227" s="76"/>
      <c r="D227" s="76"/>
      <c r="E227" s="76"/>
      <c r="F227" s="76"/>
      <c r="G227" s="76"/>
      <c r="H227" s="76"/>
      <c r="I227" s="76"/>
    </row>
    <row r="228" spans="2:9">
      <c r="B228" s="76"/>
      <c r="C228" s="76"/>
      <c r="D228" s="76"/>
      <c r="E228" s="76"/>
      <c r="F228" s="76"/>
      <c r="G228" s="76"/>
      <c r="H228" s="76"/>
      <c r="I228" s="76"/>
    </row>
    <row r="229" spans="2:9">
      <c r="B229" s="76"/>
      <c r="C229" s="76"/>
      <c r="D229" s="76"/>
      <c r="E229" s="76"/>
      <c r="F229" s="76"/>
      <c r="G229" s="76"/>
      <c r="H229" s="76"/>
      <c r="I229" s="76"/>
    </row>
    <row r="230" spans="2:9">
      <c r="B230" s="76"/>
      <c r="C230" s="76"/>
      <c r="D230" s="76"/>
      <c r="E230" s="76"/>
      <c r="F230" s="76"/>
      <c r="G230" s="76"/>
      <c r="H230" s="76"/>
      <c r="I230" s="76"/>
    </row>
    <row r="231" spans="2:9">
      <c r="B231" s="76"/>
      <c r="C231" s="76"/>
      <c r="D231" s="76"/>
      <c r="E231" s="76"/>
      <c r="F231" s="76"/>
      <c r="G231" s="76"/>
      <c r="H231" s="76"/>
      <c r="I231" s="76"/>
    </row>
    <row r="232" spans="2:9">
      <c r="B232" s="76"/>
      <c r="C232" s="76"/>
      <c r="D232" s="76"/>
      <c r="E232" s="76"/>
      <c r="F232" s="76"/>
      <c r="G232" s="76"/>
      <c r="H232" s="76"/>
      <c r="I232" s="76"/>
    </row>
    <row r="233" spans="2:9">
      <c r="B233" s="76"/>
      <c r="C233" s="76"/>
      <c r="D233" s="76"/>
      <c r="E233" s="76"/>
      <c r="F233" s="76"/>
      <c r="G233" s="76"/>
      <c r="H233" s="76"/>
      <c r="I233" s="76"/>
    </row>
    <row r="234" spans="2:9">
      <c r="B234" s="76"/>
      <c r="C234" s="76"/>
      <c r="D234" s="76"/>
      <c r="E234" s="76"/>
      <c r="F234" s="76"/>
      <c r="G234" s="76"/>
      <c r="H234" s="76"/>
      <c r="I234" s="76"/>
    </row>
    <row r="235" spans="2:9">
      <c r="B235" s="76"/>
      <c r="C235" s="76"/>
      <c r="D235" s="76"/>
      <c r="E235" s="76"/>
      <c r="F235" s="76"/>
      <c r="G235" s="76"/>
      <c r="H235" s="76"/>
      <c r="I235" s="76"/>
    </row>
    <row r="236" spans="2:9">
      <c r="B236" s="76"/>
      <c r="C236" s="76"/>
      <c r="D236" s="76"/>
      <c r="E236" s="76"/>
      <c r="F236" s="76"/>
      <c r="G236" s="76"/>
      <c r="H236" s="76"/>
      <c r="I236" s="76"/>
    </row>
    <row r="237" spans="2:9">
      <c r="B237" s="76"/>
      <c r="C237" s="76"/>
      <c r="D237" s="76"/>
      <c r="E237" s="76"/>
      <c r="F237" s="76"/>
      <c r="G237" s="76"/>
      <c r="H237" s="76"/>
      <c r="I237" s="76"/>
    </row>
    <row r="238" spans="2:9">
      <c r="B238" s="76"/>
      <c r="C238" s="76"/>
      <c r="D238" s="76"/>
      <c r="E238" s="76"/>
      <c r="F238" s="76"/>
      <c r="G238" s="76"/>
      <c r="H238" s="76"/>
      <c r="I238" s="76"/>
    </row>
    <row r="239" spans="2:9">
      <c r="B239" s="76"/>
      <c r="C239" s="76"/>
      <c r="D239" s="76"/>
      <c r="E239" s="76"/>
      <c r="F239" s="76"/>
      <c r="G239" s="76"/>
      <c r="H239" s="76"/>
      <c r="I239" s="76"/>
    </row>
    <row r="240" spans="2:9">
      <c r="B240" s="76"/>
      <c r="C240" s="76"/>
      <c r="D240" s="76"/>
      <c r="E240" s="76"/>
      <c r="F240" s="76"/>
      <c r="G240" s="76"/>
      <c r="H240" s="76"/>
      <c r="I240" s="76"/>
    </row>
    <row r="241" spans="2:9">
      <c r="B241" s="76"/>
      <c r="C241" s="76"/>
      <c r="D241" s="76"/>
      <c r="E241" s="76"/>
      <c r="F241" s="76"/>
      <c r="G241" s="76"/>
      <c r="H241" s="76"/>
      <c r="I241" s="76"/>
    </row>
    <row r="242" spans="2:9">
      <c r="B242" s="76"/>
      <c r="C242" s="76"/>
      <c r="D242" s="76"/>
      <c r="E242" s="76"/>
      <c r="F242" s="76"/>
      <c r="G242" s="76"/>
      <c r="H242" s="76"/>
      <c r="I242" s="76"/>
    </row>
    <row r="243" spans="2:9">
      <c r="B243" s="76"/>
      <c r="C243" s="76"/>
      <c r="D243" s="76"/>
      <c r="E243" s="76"/>
      <c r="F243" s="76"/>
      <c r="G243" s="76"/>
      <c r="H243" s="76"/>
      <c r="I243" s="76"/>
    </row>
    <row r="244" spans="2:9">
      <c r="B244" s="76"/>
      <c r="C244" s="76"/>
      <c r="D244" s="76"/>
      <c r="E244" s="76"/>
      <c r="F244" s="76"/>
      <c r="G244" s="76"/>
      <c r="H244" s="76"/>
      <c r="I244" s="76"/>
    </row>
    <row r="245" spans="2:9">
      <c r="B245" s="76"/>
      <c r="C245" s="76"/>
      <c r="D245" s="76"/>
      <c r="E245" s="76"/>
      <c r="F245" s="76"/>
      <c r="G245" s="76"/>
      <c r="H245" s="76"/>
      <c r="I245" s="76"/>
    </row>
    <row r="246" spans="2:9">
      <c r="B246" s="76"/>
      <c r="C246" s="76"/>
      <c r="D246" s="76"/>
      <c r="E246" s="76"/>
      <c r="F246" s="76"/>
      <c r="G246" s="76"/>
      <c r="H246" s="76"/>
      <c r="I246" s="76"/>
    </row>
    <row r="247" spans="2:9">
      <c r="B247" s="76"/>
      <c r="C247" s="76"/>
      <c r="D247" s="76"/>
      <c r="E247" s="76"/>
      <c r="F247" s="76"/>
      <c r="G247" s="76"/>
      <c r="H247" s="76"/>
      <c r="I247" s="76"/>
    </row>
    <row r="248" spans="2:9">
      <c r="B248" s="76"/>
      <c r="C248" s="76"/>
      <c r="D248" s="76"/>
      <c r="E248" s="76"/>
      <c r="F248" s="76"/>
      <c r="G248" s="76"/>
      <c r="H248" s="76"/>
      <c r="I248" s="76"/>
    </row>
    <row r="249" spans="2:9">
      <c r="B249" s="76"/>
      <c r="C249" s="76"/>
      <c r="D249" s="76"/>
      <c r="E249" s="76"/>
      <c r="F249" s="76"/>
      <c r="G249" s="76"/>
      <c r="H249" s="76"/>
      <c r="I249" s="76"/>
    </row>
    <row r="250" spans="2:9">
      <c r="B250" s="76"/>
      <c r="C250" s="76"/>
      <c r="D250" s="76"/>
      <c r="E250" s="76"/>
      <c r="F250" s="76"/>
      <c r="G250" s="76"/>
      <c r="H250" s="76"/>
      <c r="I250" s="76"/>
    </row>
    <row r="251" spans="2:9">
      <c r="B251" s="76"/>
      <c r="C251" s="76"/>
      <c r="D251" s="76"/>
      <c r="E251" s="76"/>
      <c r="F251" s="76"/>
      <c r="G251" s="76"/>
      <c r="H251" s="76"/>
      <c r="I251" s="76"/>
    </row>
    <row r="252" spans="2:9">
      <c r="B252" s="76"/>
      <c r="C252" s="76"/>
      <c r="D252" s="76"/>
      <c r="E252" s="76"/>
      <c r="F252" s="76"/>
      <c r="G252" s="76"/>
      <c r="H252" s="76"/>
      <c r="I252" s="76"/>
    </row>
    <row r="253" spans="2:9">
      <c r="B253" s="76"/>
      <c r="C253" s="76"/>
      <c r="D253" s="76"/>
      <c r="E253" s="76"/>
      <c r="F253" s="76"/>
      <c r="G253" s="76"/>
      <c r="H253" s="76"/>
      <c r="I253" s="76"/>
    </row>
    <row r="254" spans="2:9">
      <c r="B254" s="76"/>
      <c r="C254" s="76"/>
      <c r="D254" s="76"/>
      <c r="E254" s="76"/>
      <c r="F254" s="76"/>
      <c r="G254" s="76"/>
      <c r="H254" s="76"/>
      <c r="I254" s="76"/>
    </row>
    <row r="255" spans="2:9">
      <c r="B255" s="76"/>
      <c r="C255" s="76"/>
      <c r="D255" s="76"/>
      <c r="E255" s="76"/>
      <c r="F255" s="76"/>
      <c r="G255" s="76"/>
      <c r="H255" s="76"/>
      <c r="I255" s="76"/>
    </row>
    <row r="256" spans="2:9">
      <c r="B256" s="76"/>
      <c r="C256" s="76"/>
      <c r="D256" s="76"/>
      <c r="E256" s="76"/>
      <c r="F256" s="76"/>
      <c r="G256" s="76"/>
      <c r="H256" s="76"/>
      <c r="I256" s="76"/>
    </row>
    <row r="257" spans="2:9">
      <c r="B257" s="76"/>
      <c r="C257" s="76"/>
      <c r="D257" s="76"/>
      <c r="E257" s="76"/>
      <c r="F257" s="76"/>
      <c r="G257" s="76"/>
      <c r="H257" s="76"/>
      <c r="I257" s="76"/>
    </row>
    <row r="258" spans="2:9">
      <c r="B258" s="76"/>
      <c r="C258" s="76"/>
      <c r="D258" s="76"/>
      <c r="E258" s="76"/>
      <c r="F258" s="76"/>
      <c r="G258" s="76"/>
      <c r="H258" s="76"/>
      <c r="I258" s="76"/>
    </row>
    <row r="259" spans="2:9">
      <c r="B259" s="76"/>
      <c r="C259" s="76"/>
      <c r="D259" s="76"/>
      <c r="E259" s="76"/>
      <c r="F259" s="76"/>
      <c r="G259" s="76"/>
      <c r="H259" s="76"/>
      <c r="I259" s="76"/>
    </row>
    <row r="260" spans="2:9">
      <c r="B260" s="76"/>
      <c r="C260" s="76"/>
      <c r="D260" s="76"/>
      <c r="E260" s="76"/>
      <c r="F260" s="76"/>
      <c r="G260" s="76"/>
      <c r="H260" s="76"/>
      <c r="I260" s="76"/>
    </row>
    <row r="261" spans="2:9">
      <c r="B261" s="76"/>
      <c r="C261" s="76"/>
      <c r="D261" s="76"/>
      <c r="E261" s="76"/>
      <c r="F261" s="76"/>
      <c r="G261" s="76"/>
      <c r="H261" s="76"/>
      <c r="I261" s="76"/>
    </row>
    <row r="262" spans="2:9">
      <c r="B262" s="76"/>
      <c r="C262" s="76"/>
      <c r="D262" s="76"/>
      <c r="E262" s="76"/>
      <c r="F262" s="76"/>
      <c r="G262" s="76"/>
      <c r="H262" s="76"/>
      <c r="I262" s="76"/>
    </row>
    <row r="263" spans="2:9">
      <c r="B263" s="76"/>
      <c r="C263" s="76"/>
      <c r="D263" s="76"/>
      <c r="E263" s="76"/>
      <c r="F263" s="76"/>
      <c r="G263" s="76"/>
      <c r="H263" s="76"/>
      <c r="I263" s="76"/>
    </row>
    <row r="264" spans="2:9">
      <c r="B264" s="76"/>
      <c r="C264" s="76"/>
      <c r="D264" s="76"/>
      <c r="E264" s="76"/>
      <c r="F264" s="76"/>
      <c r="G264" s="76"/>
      <c r="H264" s="76"/>
      <c r="I264" s="76"/>
    </row>
    <row r="265" spans="2:9">
      <c r="B265" s="76"/>
      <c r="C265" s="76"/>
      <c r="D265" s="76"/>
      <c r="E265" s="76"/>
      <c r="F265" s="76"/>
      <c r="G265" s="76"/>
      <c r="H265" s="76"/>
      <c r="I265" s="76"/>
    </row>
    <row r="266" spans="2:9">
      <c r="B266" s="76"/>
      <c r="C266" s="76"/>
      <c r="D266" s="76"/>
      <c r="E266" s="76"/>
      <c r="F266" s="76"/>
      <c r="G266" s="76"/>
      <c r="H266" s="76"/>
      <c r="I266" s="76"/>
    </row>
    <row r="267" spans="2:9">
      <c r="B267" s="76"/>
      <c r="C267" s="76"/>
      <c r="D267" s="76"/>
      <c r="E267" s="76"/>
      <c r="F267" s="76"/>
      <c r="G267" s="76"/>
      <c r="H267" s="76"/>
      <c r="I267" s="76"/>
    </row>
    <row r="268" spans="2:9">
      <c r="B268" s="76"/>
      <c r="C268" s="76"/>
      <c r="D268" s="76"/>
      <c r="E268" s="76"/>
      <c r="F268" s="76"/>
      <c r="G268" s="76"/>
      <c r="H268" s="76"/>
      <c r="I268" s="76"/>
    </row>
    <row r="269" spans="2:9">
      <c r="B269" s="76"/>
      <c r="C269" s="76"/>
      <c r="D269" s="76"/>
      <c r="E269" s="76"/>
      <c r="F269" s="76"/>
      <c r="G269" s="76"/>
      <c r="H269" s="76"/>
      <c r="I269" s="76"/>
    </row>
    <row r="270" spans="2:9">
      <c r="B270" s="76"/>
      <c r="C270" s="76"/>
      <c r="D270" s="76"/>
      <c r="E270" s="76"/>
      <c r="F270" s="76"/>
      <c r="G270" s="76"/>
      <c r="H270" s="76"/>
      <c r="I270" s="76"/>
    </row>
    <row r="271" spans="2:9">
      <c r="B271" s="76"/>
      <c r="C271" s="76"/>
      <c r="D271" s="76"/>
      <c r="E271" s="76"/>
      <c r="F271" s="76"/>
      <c r="G271" s="76"/>
      <c r="H271" s="76"/>
      <c r="I271" s="76"/>
    </row>
    <row r="272" spans="2:9">
      <c r="B272" s="76"/>
      <c r="C272" s="76"/>
      <c r="D272" s="76"/>
      <c r="E272" s="76"/>
      <c r="F272" s="76"/>
      <c r="G272" s="76"/>
      <c r="H272" s="76"/>
      <c r="I272" s="76"/>
    </row>
    <row r="273" spans="2:9">
      <c r="B273" s="76"/>
      <c r="C273" s="76"/>
      <c r="D273" s="76"/>
      <c r="E273" s="76"/>
      <c r="F273" s="76"/>
      <c r="G273" s="76"/>
      <c r="H273" s="76"/>
      <c r="I273" s="76"/>
    </row>
    <row r="274" spans="2:9">
      <c r="B274" s="76"/>
      <c r="C274" s="76"/>
      <c r="D274" s="76"/>
      <c r="E274" s="76"/>
      <c r="F274" s="76"/>
      <c r="G274" s="76"/>
      <c r="H274" s="76"/>
      <c r="I274" s="76"/>
    </row>
    <row r="275" spans="2:9">
      <c r="B275" s="76"/>
      <c r="C275" s="76"/>
      <c r="D275" s="76"/>
      <c r="E275" s="76"/>
      <c r="F275" s="76"/>
      <c r="G275" s="76"/>
      <c r="H275" s="76"/>
      <c r="I275" s="76"/>
    </row>
    <row r="276" spans="2:9">
      <c r="B276" s="76"/>
      <c r="C276" s="76"/>
      <c r="D276" s="76"/>
      <c r="E276" s="76"/>
      <c r="F276" s="76"/>
      <c r="G276" s="76"/>
      <c r="H276" s="76"/>
      <c r="I276" s="76"/>
    </row>
    <row r="277" spans="2:9">
      <c r="B277" s="76"/>
      <c r="C277" s="76"/>
      <c r="D277" s="76"/>
      <c r="E277" s="76"/>
      <c r="F277" s="76"/>
      <c r="G277" s="76"/>
      <c r="H277" s="76"/>
      <c r="I277" s="76"/>
    </row>
    <row r="278" spans="2:9">
      <c r="B278" s="76"/>
      <c r="C278" s="76"/>
      <c r="D278" s="76"/>
      <c r="E278" s="76"/>
      <c r="F278" s="76"/>
      <c r="G278" s="76"/>
      <c r="H278" s="76"/>
      <c r="I278" s="76"/>
    </row>
    <row r="279" spans="2:9">
      <c r="B279" s="76"/>
      <c r="C279" s="76"/>
      <c r="D279" s="76"/>
      <c r="E279" s="76"/>
      <c r="F279" s="76"/>
      <c r="G279" s="76"/>
      <c r="H279" s="76"/>
      <c r="I279" s="76"/>
    </row>
    <row r="280" spans="2:9">
      <c r="B280" s="76"/>
      <c r="C280" s="76"/>
      <c r="D280" s="76"/>
      <c r="E280" s="76"/>
      <c r="F280" s="76"/>
      <c r="G280" s="76"/>
      <c r="H280" s="76"/>
      <c r="I280" s="76"/>
    </row>
    <row r="281" spans="2:9">
      <c r="B281" s="76"/>
      <c r="C281" s="76"/>
      <c r="D281" s="76"/>
      <c r="E281" s="76"/>
      <c r="F281" s="76"/>
      <c r="G281" s="76"/>
      <c r="H281" s="76"/>
      <c r="I281" s="76"/>
    </row>
    <row r="282" spans="2:9">
      <c r="B282" s="76"/>
      <c r="C282" s="76"/>
      <c r="D282" s="76"/>
      <c r="E282" s="76"/>
      <c r="F282" s="76"/>
      <c r="G282" s="76"/>
      <c r="H282" s="76"/>
      <c r="I282" s="76"/>
    </row>
    <row r="283" spans="2:9">
      <c r="B283" s="76"/>
      <c r="C283" s="76"/>
      <c r="D283" s="76"/>
      <c r="E283" s="76"/>
      <c r="F283" s="76"/>
      <c r="G283" s="76"/>
      <c r="H283" s="76"/>
      <c r="I283" s="76"/>
    </row>
    <row r="284" spans="2:9">
      <c r="B284" s="76"/>
      <c r="C284" s="76"/>
      <c r="D284" s="76"/>
      <c r="E284" s="76"/>
      <c r="F284" s="76"/>
      <c r="G284" s="76"/>
      <c r="H284" s="76"/>
      <c r="I284" s="76"/>
    </row>
    <row r="285" spans="2:9">
      <c r="B285" s="76"/>
      <c r="C285" s="76"/>
      <c r="D285" s="76"/>
      <c r="E285" s="76"/>
      <c r="F285" s="76"/>
      <c r="G285" s="76"/>
      <c r="H285" s="76"/>
      <c r="I285" s="76"/>
    </row>
    <row r="286" spans="2:9">
      <c r="B286" s="76"/>
      <c r="C286" s="76"/>
      <c r="D286" s="76"/>
      <c r="E286" s="76"/>
      <c r="F286" s="76"/>
      <c r="G286" s="76"/>
      <c r="H286" s="76"/>
      <c r="I286" s="76"/>
    </row>
    <row r="287" spans="2:9">
      <c r="B287" s="76"/>
      <c r="C287" s="76"/>
      <c r="D287" s="76"/>
      <c r="E287" s="76"/>
      <c r="F287" s="76"/>
      <c r="G287" s="76"/>
      <c r="H287" s="76"/>
      <c r="I287" s="76"/>
    </row>
    <row r="288" spans="2:9">
      <c r="B288" s="76"/>
      <c r="C288" s="76"/>
      <c r="D288" s="76"/>
      <c r="E288" s="76"/>
      <c r="F288" s="76"/>
      <c r="G288" s="76"/>
      <c r="H288" s="76"/>
      <c r="I288" s="76"/>
    </row>
    <row r="289" spans="2:9">
      <c r="B289" s="76"/>
      <c r="C289" s="76"/>
      <c r="D289" s="76"/>
      <c r="E289" s="76"/>
      <c r="F289" s="76"/>
      <c r="G289" s="76"/>
      <c r="H289" s="76"/>
      <c r="I289" s="76"/>
    </row>
    <row r="290" spans="2:9">
      <c r="B290" s="76"/>
      <c r="C290" s="76"/>
      <c r="D290" s="76"/>
      <c r="E290" s="76"/>
      <c r="F290" s="76"/>
      <c r="G290" s="76"/>
      <c r="H290" s="76"/>
      <c r="I290" s="76"/>
    </row>
    <row r="291" spans="2:9">
      <c r="B291" s="76"/>
      <c r="C291" s="76"/>
      <c r="D291" s="76"/>
      <c r="E291" s="76"/>
      <c r="F291" s="76"/>
      <c r="G291" s="76"/>
      <c r="H291" s="76"/>
      <c r="I291" s="76"/>
    </row>
    <row r="292" spans="2:9">
      <c r="B292" s="76"/>
      <c r="C292" s="76"/>
      <c r="D292" s="76"/>
      <c r="E292" s="76"/>
      <c r="F292" s="76"/>
      <c r="G292" s="76"/>
      <c r="H292" s="76"/>
      <c r="I292" s="76"/>
    </row>
    <row r="293" spans="2:9">
      <c r="B293" s="76"/>
      <c r="C293" s="76"/>
      <c r="D293" s="76"/>
      <c r="E293" s="76"/>
      <c r="F293" s="76"/>
      <c r="G293" s="76"/>
      <c r="H293" s="76"/>
      <c r="I293" s="76"/>
    </row>
    <row r="294" spans="2:9">
      <c r="B294" s="76"/>
      <c r="C294" s="76"/>
      <c r="D294" s="76"/>
      <c r="E294" s="76"/>
      <c r="F294" s="76"/>
      <c r="G294" s="76"/>
      <c r="H294" s="76"/>
      <c r="I294" s="76"/>
    </row>
    <row r="295" spans="2:9">
      <c r="B295" s="76"/>
      <c r="C295" s="76"/>
      <c r="D295" s="76"/>
      <c r="E295" s="76"/>
      <c r="F295" s="76"/>
      <c r="G295" s="76"/>
      <c r="H295" s="76"/>
      <c r="I295" s="76"/>
    </row>
    <row r="296" spans="2:9">
      <c r="B296" s="76"/>
      <c r="C296" s="76"/>
      <c r="D296" s="76"/>
      <c r="E296" s="76"/>
      <c r="F296" s="76"/>
      <c r="G296" s="76"/>
      <c r="H296" s="76"/>
      <c r="I296" s="76"/>
    </row>
    <row r="297" spans="2:9">
      <c r="B297" s="76"/>
      <c r="C297" s="76"/>
      <c r="D297" s="76"/>
      <c r="E297" s="76"/>
      <c r="F297" s="76"/>
      <c r="G297" s="76"/>
      <c r="H297" s="76"/>
      <c r="I297" s="76"/>
    </row>
    <row r="298" spans="2:9">
      <c r="B298" s="76"/>
      <c r="C298" s="76"/>
      <c r="D298" s="76"/>
      <c r="E298" s="76"/>
      <c r="F298" s="76"/>
      <c r="G298" s="76"/>
      <c r="H298" s="76"/>
      <c r="I298" s="76"/>
    </row>
    <row r="299" spans="2:9">
      <c r="B299" s="76"/>
      <c r="C299" s="76"/>
      <c r="D299" s="76"/>
      <c r="E299" s="76"/>
      <c r="F299" s="76"/>
      <c r="G299" s="76"/>
      <c r="H299" s="76"/>
      <c r="I299" s="76"/>
    </row>
    <row r="300" spans="2:9">
      <c r="B300" s="76"/>
      <c r="C300" s="76"/>
      <c r="D300" s="76"/>
      <c r="E300" s="76"/>
      <c r="F300" s="76"/>
      <c r="G300" s="76"/>
      <c r="H300" s="76"/>
      <c r="I300" s="76"/>
    </row>
    <row r="301" spans="2:9">
      <c r="B301" s="76"/>
      <c r="C301" s="76"/>
      <c r="D301" s="76"/>
      <c r="E301" s="76"/>
      <c r="F301" s="76"/>
      <c r="G301" s="76"/>
      <c r="H301" s="76"/>
      <c r="I301" s="76"/>
    </row>
    <row r="302" spans="2:9">
      <c r="B302" s="76"/>
      <c r="C302" s="76"/>
      <c r="D302" s="76"/>
      <c r="E302" s="76"/>
      <c r="F302" s="76"/>
      <c r="G302" s="76"/>
      <c r="H302" s="76"/>
      <c r="I302" s="76"/>
    </row>
    <row r="303" spans="2:9">
      <c r="B303" s="76"/>
      <c r="C303" s="76"/>
      <c r="D303" s="76"/>
      <c r="E303" s="76"/>
      <c r="F303" s="76"/>
      <c r="G303" s="76"/>
      <c r="H303" s="76"/>
      <c r="I303" s="76"/>
    </row>
    <row r="304" spans="2:9">
      <c r="B304" s="76"/>
      <c r="C304" s="76"/>
      <c r="D304" s="76"/>
      <c r="E304" s="76"/>
      <c r="F304" s="76"/>
      <c r="G304" s="76"/>
      <c r="H304" s="76"/>
      <c r="I304" s="76"/>
    </row>
    <row r="305" spans="2:9">
      <c r="B305" s="76"/>
      <c r="C305" s="76"/>
      <c r="D305" s="76"/>
      <c r="E305" s="76"/>
      <c r="F305" s="76"/>
      <c r="G305" s="76"/>
      <c r="H305" s="76"/>
      <c r="I305" s="76"/>
    </row>
    <row r="306" spans="2:9">
      <c r="B306" s="76"/>
      <c r="C306" s="76"/>
      <c r="D306" s="76"/>
      <c r="E306" s="76"/>
      <c r="F306" s="76"/>
      <c r="G306" s="76"/>
      <c r="H306" s="76"/>
      <c r="I306" s="76"/>
    </row>
    <row r="307" spans="2:9">
      <c r="B307" s="76"/>
      <c r="C307" s="76"/>
      <c r="D307" s="76"/>
      <c r="E307" s="76"/>
      <c r="F307" s="76"/>
      <c r="G307" s="76"/>
      <c r="H307" s="76"/>
      <c r="I307" s="76"/>
    </row>
    <row r="308" spans="2:9">
      <c r="B308" s="76"/>
      <c r="C308" s="76"/>
      <c r="D308" s="76"/>
      <c r="E308" s="76"/>
      <c r="F308" s="76"/>
      <c r="G308" s="76"/>
      <c r="H308" s="76"/>
      <c r="I308" s="76"/>
    </row>
    <row r="309" spans="2:9">
      <c r="B309" s="76"/>
      <c r="C309" s="76"/>
      <c r="D309" s="76"/>
      <c r="E309" s="76"/>
      <c r="F309" s="76"/>
      <c r="G309" s="76"/>
      <c r="H309" s="76"/>
      <c r="I309" s="76"/>
    </row>
    <row r="310" spans="2:9">
      <c r="B310" s="76"/>
      <c r="C310" s="76"/>
      <c r="D310" s="76"/>
      <c r="E310" s="76"/>
      <c r="F310" s="76"/>
      <c r="G310" s="76"/>
      <c r="H310" s="76"/>
      <c r="I310" s="76"/>
    </row>
    <row r="311" spans="2:9">
      <c r="B311" s="76"/>
      <c r="C311" s="76"/>
      <c r="D311" s="76"/>
      <c r="E311" s="76"/>
      <c r="F311" s="76"/>
      <c r="G311" s="76"/>
      <c r="H311" s="76"/>
      <c r="I311" s="76"/>
    </row>
    <row r="312" spans="2:9">
      <c r="B312" s="76"/>
      <c r="C312" s="76"/>
      <c r="D312" s="76"/>
      <c r="E312" s="76"/>
      <c r="F312" s="76"/>
      <c r="G312" s="76"/>
      <c r="H312" s="76"/>
      <c r="I312" s="76"/>
    </row>
    <row r="313" spans="2:9">
      <c r="B313" s="76"/>
      <c r="C313" s="76"/>
      <c r="D313" s="76"/>
      <c r="E313" s="76"/>
      <c r="F313" s="76"/>
      <c r="G313" s="76"/>
      <c r="H313" s="76"/>
      <c r="I313" s="76"/>
    </row>
    <row r="314" spans="2:9">
      <c r="B314" s="76"/>
      <c r="C314" s="76"/>
      <c r="D314" s="76"/>
      <c r="E314" s="76"/>
      <c r="F314" s="76"/>
      <c r="G314" s="76"/>
      <c r="H314" s="76"/>
      <c r="I314" s="76"/>
    </row>
    <row r="315" spans="2:9">
      <c r="B315" s="76"/>
      <c r="C315" s="76"/>
      <c r="D315" s="76"/>
      <c r="E315" s="76"/>
      <c r="F315" s="76"/>
      <c r="G315" s="76"/>
      <c r="H315" s="76"/>
      <c r="I315" s="76"/>
    </row>
    <row r="316" spans="2:9">
      <c r="B316" s="76"/>
      <c r="C316" s="76"/>
      <c r="D316" s="76"/>
      <c r="E316" s="76"/>
      <c r="F316" s="76"/>
      <c r="G316" s="76"/>
      <c r="H316" s="76"/>
      <c r="I316" s="76"/>
    </row>
    <row r="317" spans="2:9">
      <c r="B317" s="76"/>
      <c r="C317" s="76"/>
      <c r="D317" s="76"/>
      <c r="E317" s="76"/>
      <c r="F317" s="76"/>
      <c r="G317" s="76"/>
      <c r="H317" s="76"/>
      <c r="I317" s="76"/>
    </row>
    <row r="318" spans="2:9">
      <c r="B318" s="76"/>
      <c r="C318" s="76"/>
      <c r="D318" s="76"/>
      <c r="E318" s="76"/>
      <c r="F318" s="76"/>
      <c r="G318" s="76"/>
      <c r="H318" s="76"/>
      <c r="I318" s="76"/>
    </row>
    <row r="319" spans="2:9">
      <c r="B319" s="76"/>
      <c r="C319" s="76"/>
      <c r="D319" s="76"/>
      <c r="E319" s="76"/>
      <c r="F319" s="76"/>
      <c r="G319" s="76"/>
      <c r="H319" s="76"/>
      <c r="I319" s="76"/>
    </row>
    <row r="320" spans="2:9">
      <c r="B320" s="76"/>
      <c r="C320" s="76"/>
      <c r="D320" s="76"/>
      <c r="E320" s="76"/>
      <c r="F320" s="76"/>
      <c r="G320" s="76"/>
      <c r="H320" s="76"/>
      <c r="I320" s="76"/>
    </row>
    <row r="321" spans="2:9">
      <c r="B321" s="76"/>
      <c r="C321" s="76"/>
      <c r="D321" s="76"/>
      <c r="E321" s="76"/>
      <c r="F321" s="76"/>
      <c r="G321" s="76"/>
      <c r="H321" s="76"/>
      <c r="I321" s="76"/>
    </row>
    <row r="322" spans="2:9">
      <c r="B322" s="76"/>
      <c r="C322" s="76"/>
      <c r="D322" s="76"/>
      <c r="E322" s="76"/>
      <c r="F322" s="76"/>
      <c r="G322" s="76"/>
      <c r="H322" s="76"/>
      <c r="I322" s="76"/>
    </row>
    <row r="323" spans="2:9">
      <c r="B323" s="76"/>
      <c r="C323" s="76"/>
      <c r="D323" s="76"/>
      <c r="E323" s="76"/>
      <c r="F323" s="76"/>
      <c r="G323" s="76"/>
      <c r="H323" s="76"/>
      <c r="I323" s="76"/>
    </row>
    <row r="324" spans="2:9">
      <c r="B324" s="76"/>
      <c r="C324" s="76"/>
      <c r="D324" s="76"/>
      <c r="E324" s="76"/>
      <c r="F324" s="76"/>
      <c r="G324" s="76"/>
      <c r="H324" s="76"/>
      <c r="I324" s="76"/>
    </row>
    <row r="325" spans="2:9">
      <c r="B325" s="76"/>
      <c r="C325" s="76"/>
      <c r="D325" s="76"/>
      <c r="E325" s="76"/>
      <c r="F325" s="76"/>
      <c r="G325" s="76"/>
      <c r="H325" s="76"/>
      <c r="I325" s="76"/>
    </row>
    <row r="326" spans="2:9">
      <c r="B326" s="76"/>
      <c r="C326" s="76"/>
      <c r="D326" s="76"/>
      <c r="E326" s="76"/>
      <c r="F326" s="76"/>
      <c r="G326" s="76"/>
      <c r="H326" s="76"/>
      <c r="I326" s="76"/>
    </row>
    <row r="327" spans="2:9">
      <c r="B327" s="76"/>
      <c r="C327" s="76"/>
      <c r="D327" s="76"/>
      <c r="E327" s="76"/>
      <c r="F327" s="76"/>
      <c r="G327" s="76"/>
      <c r="H327" s="76"/>
      <c r="I327" s="76"/>
    </row>
    <row r="328" spans="2:9">
      <c r="B328" s="76"/>
      <c r="C328" s="76"/>
      <c r="D328" s="76"/>
      <c r="E328" s="76"/>
      <c r="F328" s="76"/>
      <c r="G328" s="76"/>
      <c r="H328" s="76"/>
      <c r="I328" s="76"/>
    </row>
    <row r="329" spans="2:9">
      <c r="B329" s="76"/>
      <c r="C329" s="76"/>
      <c r="D329" s="76"/>
      <c r="E329" s="76"/>
      <c r="F329" s="76"/>
      <c r="G329" s="76"/>
      <c r="H329" s="76"/>
      <c r="I329" s="76"/>
    </row>
    <row r="330" spans="2:9">
      <c r="B330" s="76"/>
      <c r="C330" s="76"/>
      <c r="D330" s="76"/>
      <c r="E330" s="76"/>
      <c r="F330" s="76"/>
      <c r="G330" s="76"/>
      <c r="H330" s="76"/>
      <c r="I330" s="76"/>
    </row>
    <row r="331" spans="2:9">
      <c r="B331" s="76"/>
      <c r="C331" s="76"/>
      <c r="D331" s="76"/>
      <c r="E331" s="76"/>
      <c r="F331" s="76"/>
      <c r="G331" s="76"/>
      <c r="H331" s="76"/>
      <c r="I331" s="76"/>
    </row>
    <row r="332" spans="2:9">
      <c r="B332" s="76"/>
      <c r="C332" s="76"/>
      <c r="D332" s="76"/>
      <c r="E332" s="76"/>
      <c r="F332" s="76"/>
      <c r="G332" s="76"/>
      <c r="H332" s="76"/>
      <c r="I332" s="76"/>
    </row>
    <row r="333" spans="2:9">
      <c r="B333" s="76"/>
      <c r="C333" s="76"/>
      <c r="D333" s="76"/>
      <c r="E333" s="76"/>
      <c r="F333" s="76"/>
      <c r="G333" s="76"/>
      <c r="H333" s="76"/>
      <c r="I333" s="76"/>
    </row>
    <row r="334" spans="2:9">
      <c r="B334" s="76"/>
      <c r="C334" s="76"/>
      <c r="D334" s="76"/>
      <c r="E334" s="76"/>
      <c r="F334" s="76"/>
      <c r="G334" s="76"/>
      <c r="H334" s="76"/>
      <c r="I334" s="76"/>
    </row>
    <row r="335" spans="2:9">
      <c r="B335" s="76"/>
      <c r="C335" s="76"/>
      <c r="D335" s="76"/>
      <c r="E335" s="76"/>
      <c r="F335" s="76"/>
      <c r="G335" s="76"/>
      <c r="H335" s="76"/>
      <c r="I335" s="76"/>
    </row>
    <row r="336" spans="2:9">
      <c r="B336" s="76"/>
      <c r="C336" s="76"/>
      <c r="D336" s="76"/>
      <c r="E336" s="76"/>
      <c r="F336" s="76"/>
      <c r="G336" s="76"/>
      <c r="H336" s="76"/>
      <c r="I336" s="76"/>
    </row>
    <row r="337" spans="2:9">
      <c r="B337" s="76"/>
      <c r="C337" s="76"/>
      <c r="D337" s="76"/>
      <c r="E337" s="76"/>
      <c r="F337" s="76"/>
      <c r="G337" s="76"/>
      <c r="H337" s="76"/>
      <c r="I337" s="76"/>
    </row>
    <row r="338" spans="2:9">
      <c r="B338" s="76"/>
      <c r="C338" s="76"/>
      <c r="D338" s="76"/>
      <c r="E338" s="76"/>
      <c r="F338" s="76"/>
      <c r="G338" s="76"/>
      <c r="H338" s="76"/>
      <c r="I338" s="76"/>
    </row>
    <row r="339" spans="2:9">
      <c r="B339" s="76"/>
      <c r="C339" s="76"/>
      <c r="D339" s="76"/>
      <c r="E339" s="76"/>
      <c r="F339" s="76"/>
      <c r="G339" s="76"/>
      <c r="H339" s="76"/>
      <c r="I339" s="76"/>
    </row>
    <row r="340" spans="2:9">
      <c r="B340" s="76"/>
      <c r="C340" s="76"/>
      <c r="D340" s="76"/>
      <c r="E340" s="76"/>
      <c r="F340" s="76"/>
      <c r="G340" s="76"/>
      <c r="H340" s="76"/>
      <c r="I340" s="76"/>
    </row>
    <row r="341" spans="2:9">
      <c r="B341" s="76"/>
      <c r="C341" s="76"/>
      <c r="D341" s="76"/>
      <c r="E341" s="76"/>
      <c r="F341" s="76"/>
      <c r="G341" s="76"/>
      <c r="H341" s="76"/>
      <c r="I341" s="76"/>
    </row>
    <row r="342" spans="2:9">
      <c r="B342" s="76"/>
      <c r="C342" s="76"/>
      <c r="D342" s="76"/>
      <c r="E342" s="76"/>
      <c r="F342" s="76"/>
      <c r="G342" s="76"/>
      <c r="H342" s="76"/>
      <c r="I342" s="76"/>
    </row>
    <row r="343" spans="2:9">
      <c r="B343" s="76"/>
      <c r="C343" s="76"/>
      <c r="D343" s="76"/>
      <c r="E343" s="76"/>
      <c r="F343" s="76"/>
      <c r="G343" s="76"/>
      <c r="H343" s="76"/>
      <c r="I343" s="76"/>
    </row>
    <row r="344" spans="2:9">
      <c r="B344" s="76"/>
      <c r="C344" s="76"/>
      <c r="D344" s="76"/>
      <c r="E344" s="76"/>
      <c r="F344" s="76"/>
      <c r="G344" s="76"/>
      <c r="H344" s="76"/>
      <c r="I344" s="76"/>
    </row>
    <row r="345" spans="2:9">
      <c r="B345" s="76"/>
      <c r="C345" s="76"/>
      <c r="D345" s="76"/>
      <c r="E345" s="76"/>
      <c r="F345" s="76"/>
      <c r="G345" s="76"/>
      <c r="H345" s="76"/>
      <c r="I345" s="76"/>
    </row>
    <row r="346" spans="2:9">
      <c r="B346" s="76"/>
      <c r="C346" s="76"/>
      <c r="D346" s="76"/>
      <c r="E346" s="76"/>
      <c r="F346" s="76"/>
      <c r="G346" s="76"/>
      <c r="H346" s="76"/>
      <c r="I346" s="76"/>
    </row>
    <row r="347" spans="2:9">
      <c r="B347" s="76"/>
      <c r="C347" s="76"/>
      <c r="D347" s="76"/>
      <c r="E347" s="76"/>
      <c r="F347" s="76"/>
      <c r="G347" s="76"/>
      <c r="H347" s="76"/>
      <c r="I347" s="76"/>
    </row>
    <row r="348" spans="2:9">
      <c r="B348" s="76"/>
      <c r="C348" s="76"/>
      <c r="D348" s="76"/>
      <c r="E348" s="76"/>
      <c r="F348" s="76"/>
      <c r="G348" s="76"/>
      <c r="H348" s="76"/>
      <c r="I348" s="76"/>
    </row>
    <row r="349" spans="2:9">
      <c r="B349" s="76"/>
      <c r="C349" s="76"/>
      <c r="D349" s="76"/>
      <c r="E349" s="76"/>
      <c r="F349" s="76"/>
      <c r="G349" s="76"/>
      <c r="H349" s="76"/>
      <c r="I349" s="76"/>
    </row>
    <row r="350" spans="2:9">
      <c r="B350" s="76"/>
      <c r="C350" s="76"/>
      <c r="D350" s="76"/>
      <c r="E350" s="76"/>
      <c r="F350" s="76"/>
      <c r="G350" s="76"/>
      <c r="H350" s="76"/>
      <c r="I350" s="76"/>
    </row>
    <row r="351" spans="2:9">
      <c r="B351" s="76"/>
      <c r="C351" s="76"/>
      <c r="D351" s="76"/>
      <c r="E351" s="76"/>
      <c r="F351" s="76"/>
      <c r="G351" s="76"/>
      <c r="H351" s="76"/>
      <c r="I351" s="76"/>
    </row>
    <row r="352" spans="2:9">
      <c r="B352" s="76"/>
      <c r="C352" s="76"/>
      <c r="D352" s="76"/>
      <c r="E352" s="76"/>
      <c r="F352" s="76"/>
      <c r="G352" s="76"/>
      <c r="H352" s="76"/>
      <c r="I352" s="76"/>
    </row>
    <row r="353" spans="2:9">
      <c r="B353" s="76"/>
      <c r="C353" s="76"/>
      <c r="D353" s="76"/>
      <c r="E353" s="76"/>
      <c r="F353" s="76"/>
      <c r="G353" s="76"/>
      <c r="H353" s="76"/>
      <c r="I353" s="76"/>
    </row>
    <row r="354" spans="2:9">
      <c r="B354" s="76"/>
      <c r="C354" s="76"/>
      <c r="D354" s="76"/>
      <c r="E354" s="76"/>
      <c r="F354" s="76"/>
      <c r="G354" s="76"/>
      <c r="H354" s="76"/>
      <c r="I354" s="76"/>
    </row>
    <row r="355" spans="2:9">
      <c r="B355" s="76"/>
      <c r="C355" s="76"/>
      <c r="D355" s="76"/>
      <c r="E355" s="76"/>
      <c r="F355" s="76"/>
      <c r="G355" s="76"/>
      <c r="H355" s="76"/>
      <c r="I355" s="76"/>
    </row>
    <row r="356" spans="2:9">
      <c r="B356" s="76"/>
      <c r="C356" s="76"/>
      <c r="D356" s="76"/>
      <c r="E356" s="76"/>
      <c r="F356" s="76"/>
      <c r="G356" s="76"/>
      <c r="H356" s="76"/>
      <c r="I356" s="76"/>
    </row>
    <row r="357" spans="2:9">
      <c r="B357" s="76"/>
      <c r="C357" s="76"/>
      <c r="D357" s="76"/>
      <c r="E357" s="76"/>
      <c r="F357" s="76"/>
      <c r="G357" s="76"/>
      <c r="H357" s="76"/>
      <c r="I357" s="76"/>
    </row>
    <row r="358" spans="2:9">
      <c r="B358" s="76"/>
      <c r="C358" s="76"/>
      <c r="D358" s="76"/>
      <c r="E358" s="76"/>
      <c r="F358" s="76"/>
      <c r="G358" s="76"/>
      <c r="H358" s="76"/>
      <c r="I358" s="76"/>
    </row>
    <row r="359" spans="2:9">
      <c r="B359" s="76"/>
      <c r="C359" s="76"/>
      <c r="D359" s="76"/>
      <c r="E359" s="76"/>
      <c r="F359" s="76"/>
      <c r="G359" s="76"/>
      <c r="H359" s="76"/>
      <c r="I359" s="76"/>
    </row>
    <row r="360" spans="2:9">
      <c r="B360" s="76"/>
      <c r="C360" s="76"/>
      <c r="D360" s="76"/>
      <c r="E360" s="76"/>
      <c r="F360" s="76"/>
      <c r="G360" s="76"/>
      <c r="H360" s="76"/>
      <c r="I360" s="76"/>
    </row>
    <row r="361" spans="2:9">
      <c r="B361" s="76"/>
      <c r="C361" s="76"/>
      <c r="D361" s="76"/>
      <c r="E361" s="76"/>
      <c r="F361" s="76"/>
      <c r="G361" s="76"/>
      <c r="H361" s="76"/>
      <c r="I361" s="76"/>
    </row>
    <row r="362" spans="2:9">
      <c r="B362" s="76"/>
      <c r="C362" s="76"/>
      <c r="D362" s="76"/>
      <c r="E362" s="76"/>
      <c r="F362" s="76"/>
      <c r="G362" s="76"/>
      <c r="H362" s="76"/>
      <c r="I362" s="76"/>
    </row>
    <row r="363" spans="2:9">
      <c r="B363" s="76"/>
      <c r="C363" s="76"/>
      <c r="D363" s="76"/>
      <c r="E363" s="76"/>
      <c r="F363" s="76"/>
      <c r="G363" s="76"/>
      <c r="H363" s="76"/>
      <c r="I363" s="76"/>
    </row>
    <row r="364" spans="2:9">
      <c r="B364" s="76"/>
      <c r="C364" s="76"/>
      <c r="D364" s="76"/>
      <c r="E364" s="76"/>
      <c r="F364" s="76"/>
      <c r="G364" s="76"/>
      <c r="H364" s="76"/>
      <c r="I364" s="76"/>
    </row>
    <row r="365" spans="2:9">
      <c r="B365" s="76"/>
      <c r="C365" s="76"/>
      <c r="D365" s="76"/>
      <c r="E365" s="76"/>
      <c r="F365" s="76"/>
      <c r="G365" s="76"/>
      <c r="H365" s="76"/>
      <c r="I365" s="76"/>
    </row>
    <row r="366" spans="2:9">
      <c r="B366" s="76"/>
      <c r="C366" s="76"/>
      <c r="D366" s="76"/>
      <c r="E366" s="76"/>
      <c r="F366" s="76"/>
      <c r="G366" s="76"/>
      <c r="H366" s="76"/>
      <c r="I366" s="76"/>
    </row>
    <row r="367" spans="2:9">
      <c r="B367" s="76"/>
      <c r="C367" s="76"/>
      <c r="D367" s="76"/>
      <c r="E367" s="76"/>
      <c r="F367" s="76"/>
      <c r="G367" s="76"/>
      <c r="H367" s="76"/>
      <c r="I367" s="76"/>
    </row>
    <row r="368" spans="2:9">
      <c r="B368" s="76"/>
      <c r="C368" s="76"/>
      <c r="D368" s="76"/>
      <c r="E368" s="76"/>
      <c r="F368" s="76"/>
      <c r="G368" s="76"/>
      <c r="H368" s="76"/>
      <c r="I368" s="76"/>
    </row>
    <row r="369" spans="2:9">
      <c r="B369" s="76"/>
      <c r="C369" s="76"/>
      <c r="D369" s="76"/>
      <c r="E369" s="76"/>
      <c r="F369" s="76"/>
      <c r="G369" s="76"/>
      <c r="H369" s="76"/>
      <c r="I369" s="76"/>
    </row>
    <row r="370" spans="2:9">
      <c r="B370" s="76"/>
      <c r="C370" s="76"/>
      <c r="D370" s="76"/>
      <c r="E370" s="76"/>
      <c r="F370" s="76"/>
      <c r="G370" s="76"/>
      <c r="H370" s="76"/>
      <c r="I370" s="76"/>
    </row>
    <row r="371" spans="2:9">
      <c r="B371" s="76"/>
      <c r="C371" s="76"/>
      <c r="D371" s="76"/>
      <c r="E371" s="76"/>
      <c r="F371" s="76"/>
      <c r="G371" s="76"/>
      <c r="H371" s="76"/>
      <c r="I371" s="76"/>
    </row>
    <row r="372" spans="2:9">
      <c r="B372" s="76"/>
      <c r="C372" s="76"/>
      <c r="D372" s="76"/>
      <c r="E372" s="76"/>
      <c r="F372" s="76"/>
      <c r="G372" s="76"/>
      <c r="H372" s="76"/>
      <c r="I372" s="76"/>
    </row>
    <row r="373" spans="2:9">
      <c r="B373" s="76"/>
      <c r="C373" s="76"/>
      <c r="D373" s="76"/>
      <c r="E373" s="76"/>
      <c r="F373" s="76"/>
      <c r="G373" s="76"/>
      <c r="H373" s="76"/>
      <c r="I373" s="76"/>
    </row>
    <row r="374" spans="2:9">
      <c r="B374" s="76"/>
      <c r="C374" s="76"/>
      <c r="D374" s="76"/>
      <c r="E374" s="76"/>
      <c r="F374" s="76"/>
      <c r="G374" s="76"/>
      <c r="H374" s="76"/>
      <c r="I374" s="76"/>
    </row>
    <row r="375" spans="2:9">
      <c r="B375" s="76"/>
      <c r="C375" s="76"/>
      <c r="D375" s="76"/>
      <c r="E375" s="76"/>
      <c r="F375" s="76"/>
      <c r="G375" s="76"/>
      <c r="H375" s="76"/>
      <c r="I375" s="76"/>
    </row>
    <row r="376" spans="2:9">
      <c r="B376" s="76"/>
      <c r="C376" s="76"/>
      <c r="D376" s="76"/>
      <c r="E376" s="76"/>
      <c r="F376" s="76"/>
      <c r="G376" s="76"/>
      <c r="H376" s="76"/>
      <c r="I376" s="76"/>
    </row>
    <row r="377" spans="2:9">
      <c r="B377" s="76"/>
      <c r="C377" s="76"/>
      <c r="D377" s="76"/>
      <c r="E377" s="76"/>
      <c r="F377" s="76"/>
      <c r="G377" s="76"/>
      <c r="H377" s="76"/>
      <c r="I377" s="76"/>
    </row>
    <row r="378" spans="2:9">
      <c r="B378" s="76"/>
      <c r="C378" s="76"/>
      <c r="D378" s="76"/>
      <c r="E378" s="76"/>
      <c r="F378" s="76"/>
      <c r="G378" s="76"/>
      <c r="H378" s="76"/>
      <c r="I378" s="76"/>
    </row>
    <row r="379" spans="2:9">
      <c r="B379" s="76"/>
      <c r="C379" s="76"/>
      <c r="D379" s="76"/>
      <c r="E379" s="76"/>
      <c r="F379" s="76"/>
      <c r="G379" s="76"/>
      <c r="H379" s="76"/>
      <c r="I379" s="76"/>
    </row>
    <row r="380" spans="2:9">
      <c r="B380" s="76"/>
      <c r="C380" s="76"/>
      <c r="D380" s="76"/>
      <c r="E380" s="76"/>
      <c r="F380" s="76"/>
      <c r="G380" s="76"/>
      <c r="H380" s="76"/>
      <c r="I380" s="76"/>
    </row>
    <row r="381" spans="2:9">
      <c r="B381" s="76"/>
      <c r="C381" s="76"/>
      <c r="D381" s="76"/>
      <c r="E381" s="76"/>
      <c r="F381" s="76"/>
      <c r="G381" s="76"/>
      <c r="H381" s="76"/>
      <c r="I381" s="76"/>
    </row>
    <row r="382" spans="2:9">
      <c r="B382" s="76"/>
      <c r="C382" s="76"/>
      <c r="D382" s="76"/>
      <c r="E382" s="76"/>
      <c r="F382" s="76"/>
      <c r="G382" s="76"/>
      <c r="H382" s="76"/>
      <c r="I382" s="76"/>
    </row>
    <row r="383" spans="2:9">
      <c r="B383" s="76"/>
      <c r="C383" s="76"/>
      <c r="D383" s="76"/>
      <c r="E383" s="76"/>
      <c r="F383" s="76"/>
      <c r="G383" s="76"/>
      <c r="H383" s="76"/>
      <c r="I383" s="76"/>
    </row>
    <row r="384" spans="2:9">
      <c r="B384" s="76"/>
      <c r="C384" s="76"/>
      <c r="D384" s="76"/>
      <c r="E384" s="76"/>
      <c r="F384" s="76"/>
      <c r="G384" s="76"/>
      <c r="H384" s="76"/>
      <c r="I384" s="76"/>
    </row>
    <row r="385" spans="2:9">
      <c r="B385" s="76"/>
      <c r="C385" s="76"/>
      <c r="D385" s="76"/>
      <c r="E385" s="76"/>
      <c r="F385" s="76"/>
      <c r="G385" s="76"/>
      <c r="H385" s="76"/>
      <c r="I385" s="76"/>
    </row>
    <row r="386" spans="2:9">
      <c r="B386" s="76"/>
      <c r="C386" s="76"/>
      <c r="D386" s="76"/>
      <c r="E386" s="76"/>
      <c r="F386" s="76"/>
      <c r="G386" s="76"/>
      <c r="H386" s="76"/>
      <c r="I386" s="76"/>
    </row>
    <row r="387" spans="2:9">
      <c r="B387" s="76"/>
      <c r="C387" s="76"/>
      <c r="D387" s="76"/>
      <c r="E387" s="76"/>
      <c r="F387" s="76"/>
      <c r="G387" s="76"/>
      <c r="H387" s="76"/>
      <c r="I387" s="76"/>
    </row>
    <row r="388" spans="2:9">
      <c r="B388" s="76"/>
      <c r="C388" s="76"/>
      <c r="D388" s="76"/>
      <c r="E388" s="76"/>
      <c r="F388" s="76"/>
      <c r="G388" s="76"/>
      <c r="H388" s="76"/>
      <c r="I388" s="76"/>
    </row>
    <row r="389" spans="2:9">
      <c r="B389" s="76"/>
      <c r="C389" s="76"/>
      <c r="D389" s="76"/>
      <c r="E389" s="76"/>
      <c r="F389" s="76"/>
      <c r="G389" s="76"/>
      <c r="H389" s="76"/>
      <c r="I389" s="76"/>
    </row>
    <row r="390" spans="2:9">
      <c r="B390" s="76"/>
      <c r="C390" s="76"/>
      <c r="D390" s="76"/>
      <c r="E390" s="76"/>
      <c r="F390" s="76"/>
      <c r="G390" s="76"/>
      <c r="H390" s="76"/>
      <c r="I390" s="76"/>
    </row>
    <row r="391" spans="2:9">
      <c r="B391" s="76"/>
      <c r="C391" s="76"/>
      <c r="D391" s="76"/>
      <c r="E391" s="76"/>
      <c r="F391" s="76"/>
      <c r="G391" s="76"/>
      <c r="H391" s="76"/>
      <c r="I391" s="76"/>
    </row>
    <row r="392" spans="2:9">
      <c r="B392" s="76"/>
      <c r="C392" s="76"/>
      <c r="D392" s="76"/>
      <c r="E392" s="76"/>
      <c r="F392" s="76"/>
      <c r="G392" s="76"/>
      <c r="H392" s="76"/>
      <c r="I392" s="76"/>
    </row>
    <row r="393" spans="2:9">
      <c r="B393" s="76"/>
      <c r="C393" s="76"/>
      <c r="D393" s="76"/>
      <c r="E393" s="76"/>
      <c r="F393" s="76"/>
      <c r="G393" s="76"/>
      <c r="H393" s="76"/>
      <c r="I393" s="76"/>
    </row>
    <row r="394" spans="2:9">
      <c r="B394" s="76"/>
      <c r="C394" s="76"/>
      <c r="D394" s="76"/>
      <c r="E394" s="76"/>
      <c r="F394" s="76"/>
      <c r="G394" s="76"/>
      <c r="H394" s="76"/>
      <c r="I394" s="76"/>
    </row>
    <row r="395" spans="2:9">
      <c r="B395" s="76"/>
      <c r="C395" s="76"/>
      <c r="D395" s="76"/>
      <c r="E395" s="76"/>
      <c r="F395" s="76"/>
      <c r="G395" s="76"/>
      <c r="H395" s="76"/>
      <c r="I395" s="76"/>
    </row>
    <row r="396" spans="2:9">
      <c r="B396" s="76"/>
      <c r="C396" s="76"/>
      <c r="D396" s="76"/>
      <c r="E396" s="76"/>
      <c r="F396" s="76"/>
      <c r="G396" s="76"/>
      <c r="H396" s="76"/>
      <c r="I396" s="76"/>
    </row>
    <row r="397" spans="2:9">
      <c r="B397" s="76"/>
      <c r="C397" s="76"/>
      <c r="D397" s="76"/>
      <c r="E397" s="76"/>
      <c r="F397" s="76"/>
      <c r="G397" s="76"/>
      <c r="H397" s="76"/>
      <c r="I397" s="76"/>
    </row>
    <row r="398" spans="2:9">
      <c r="B398" s="76"/>
      <c r="C398" s="76"/>
      <c r="D398" s="76"/>
      <c r="E398" s="76"/>
      <c r="F398" s="76"/>
      <c r="G398" s="76"/>
      <c r="H398" s="76"/>
      <c r="I398" s="76"/>
    </row>
    <row r="399" spans="2:9">
      <c r="B399" s="76"/>
      <c r="C399" s="76"/>
      <c r="D399" s="76"/>
      <c r="E399" s="76"/>
      <c r="F399" s="76"/>
      <c r="G399" s="76"/>
      <c r="H399" s="76"/>
      <c r="I399" s="76"/>
    </row>
    <row r="400" spans="2:9">
      <c r="B400" s="76"/>
      <c r="C400" s="76"/>
      <c r="D400" s="76"/>
      <c r="E400" s="76"/>
      <c r="F400" s="76"/>
      <c r="G400" s="76"/>
      <c r="H400" s="76"/>
      <c r="I400" s="76"/>
    </row>
    <row r="401" spans="2:9">
      <c r="B401" s="76"/>
      <c r="C401" s="76"/>
      <c r="D401" s="76"/>
      <c r="E401" s="76"/>
      <c r="F401" s="76"/>
      <c r="G401" s="76"/>
      <c r="H401" s="76"/>
      <c r="I401" s="76"/>
    </row>
    <row r="402" spans="2:9">
      <c r="B402" s="76"/>
      <c r="C402" s="76"/>
      <c r="D402" s="76"/>
      <c r="E402" s="76"/>
      <c r="F402" s="76"/>
      <c r="G402" s="76"/>
      <c r="H402" s="76"/>
      <c r="I402" s="76"/>
    </row>
    <row r="403" spans="2:9">
      <c r="B403" s="76"/>
      <c r="C403" s="76"/>
      <c r="D403" s="76"/>
      <c r="E403" s="76"/>
      <c r="F403" s="76"/>
      <c r="G403" s="76"/>
      <c r="H403" s="76"/>
      <c r="I403" s="76"/>
    </row>
    <row r="404" spans="2:9">
      <c r="B404" s="76"/>
      <c r="C404" s="76"/>
      <c r="D404" s="76"/>
      <c r="E404" s="76"/>
      <c r="F404" s="76"/>
      <c r="G404" s="76"/>
      <c r="H404" s="76"/>
      <c r="I404" s="76"/>
    </row>
    <row r="405" spans="2:9">
      <c r="B405" s="76"/>
      <c r="C405" s="76"/>
      <c r="D405" s="76"/>
      <c r="E405" s="76"/>
      <c r="F405" s="76"/>
      <c r="G405" s="76"/>
      <c r="H405" s="76"/>
      <c r="I405" s="76"/>
    </row>
    <row r="406" spans="2:9">
      <c r="B406" s="76"/>
      <c r="C406" s="76"/>
      <c r="D406" s="76"/>
      <c r="E406" s="76"/>
      <c r="F406" s="76"/>
      <c r="G406" s="76"/>
      <c r="H406" s="76"/>
      <c r="I406" s="76"/>
    </row>
    <row r="407" spans="2:9">
      <c r="B407" s="76"/>
      <c r="C407" s="76"/>
      <c r="D407" s="76"/>
      <c r="E407" s="76"/>
      <c r="F407" s="76"/>
      <c r="G407" s="76"/>
      <c r="H407" s="76"/>
      <c r="I407" s="76"/>
    </row>
    <row r="408" spans="2:9">
      <c r="B408" s="76"/>
      <c r="C408" s="76"/>
      <c r="D408" s="76"/>
      <c r="E408" s="76"/>
      <c r="F408" s="76"/>
      <c r="G408" s="76"/>
      <c r="H408" s="76"/>
      <c r="I408" s="76"/>
    </row>
    <row r="409" spans="2:9">
      <c r="B409" s="76"/>
      <c r="C409" s="76"/>
      <c r="D409" s="76"/>
      <c r="E409" s="76"/>
      <c r="F409" s="76"/>
      <c r="G409" s="76"/>
      <c r="H409" s="76"/>
      <c r="I409" s="76"/>
    </row>
    <row r="410" spans="2:9">
      <c r="B410" s="76"/>
      <c r="C410" s="76"/>
      <c r="D410" s="76"/>
      <c r="E410" s="76"/>
      <c r="F410" s="76"/>
      <c r="G410" s="76"/>
      <c r="H410" s="76"/>
      <c r="I410" s="76"/>
    </row>
    <row r="411" spans="2:9">
      <c r="B411" s="76"/>
      <c r="C411" s="76"/>
      <c r="D411" s="76"/>
      <c r="E411" s="76"/>
      <c r="F411" s="76"/>
      <c r="G411" s="76"/>
      <c r="H411" s="76"/>
      <c r="I411" s="76"/>
    </row>
    <row r="412" spans="2:9">
      <c r="B412" s="76"/>
      <c r="C412" s="76"/>
      <c r="D412" s="76"/>
      <c r="E412" s="76"/>
      <c r="F412" s="76"/>
      <c r="G412" s="76"/>
      <c r="H412" s="76"/>
      <c r="I412" s="76"/>
    </row>
    <row r="413" spans="2:9">
      <c r="B413" s="76"/>
      <c r="C413" s="76"/>
      <c r="D413" s="76"/>
      <c r="E413" s="76"/>
      <c r="F413" s="76"/>
      <c r="G413" s="76"/>
      <c r="H413" s="76"/>
      <c r="I413" s="76"/>
    </row>
    <row r="414" spans="2:9">
      <c r="B414" s="76"/>
      <c r="C414" s="76"/>
      <c r="D414" s="76"/>
      <c r="E414" s="76"/>
      <c r="F414" s="76"/>
      <c r="G414" s="76"/>
      <c r="H414" s="76"/>
      <c r="I414" s="76"/>
    </row>
    <row r="415" spans="2:9">
      <c r="B415" s="76"/>
      <c r="C415" s="76"/>
      <c r="D415" s="76"/>
      <c r="E415" s="76"/>
      <c r="F415" s="76"/>
      <c r="G415" s="76"/>
      <c r="H415" s="76"/>
      <c r="I415" s="76"/>
    </row>
    <row r="416" spans="2:9">
      <c r="B416" s="76"/>
      <c r="C416" s="76"/>
      <c r="D416" s="76"/>
      <c r="E416" s="76"/>
      <c r="F416" s="76"/>
      <c r="G416" s="76"/>
      <c r="H416" s="76"/>
      <c r="I416" s="76"/>
    </row>
    <row r="417" spans="2:9">
      <c r="B417" s="76"/>
      <c r="C417" s="76"/>
      <c r="D417" s="76"/>
      <c r="E417" s="76"/>
      <c r="F417" s="76"/>
      <c r="G417" s="76"/>
      <c r="H417" s="76"/>
      <c r="I417" s="76"/>
    </row>
    <row r="418" spans="2:9">
      <c r="B418" s="76"/>
      <c r="C418" s="76"/>
      <c r="D418" s="76"/>
      <c r="E418" s="76"/>
      <c r="F418" s="76"/>
      <c r="G418" s="76"/>
      <c r="H418" s="76"/>
      <c r="I418" s="76"/>
    </row>
    <row r="419" spans="2:9">
      <c r="B419" s="76"/>
      <c r="C419" s="76"/>
      <c r="D419" s="76"/>
      <c r="E419" s="76"/>
      <c r="F419" s="76"/>
      <c r="G419" s="76"/>
      <c r="H419" s="76"/>
      <c r="I419" s="76"/>
    </row>
    <row r="420" spans="2:9">
      <c r="B420" s="76"/>
      <c r="C420" s="76"/>
      <c r="D420" s="76"/>
      <c r="E420" s="76"/>
      <c r="F420" s="76"/>
      <c r="G420" s="76"/>
      <c r="H420" s="76"/>
      <c r="I420" s="76"/>
    </row>
    <row r="421" spans="2:9">
      <c r="B421" s="76"/>
      <c r="C421" s="76"/>
      <c r="D421" s="76"/>
      <c r="E421" s="76"/>
      <c r="F421" s="76"/>
      <c r="G421" s="76"/>
      <c r="H421" s="76"/>
      <c r="I421" s="76"/>
    </row>
    <row r="422" spans="2:9">
      <c r="B422" s="76"/>
      <c r="C422" s="76"/>
      <c r="D422" s="76"/>
      <c r="E422" s="76"/>
      <c r="F422" s="76"/>
      <c r="G422" s="76"/>
      <c r="H422" s="76"/>
      <c r="I422" s="76"/>
    </row>
    <row r="423" spans="2:9">
      <c r="B423" s="76"/>
      <c r="C423" s="76"/>
      <c r="D423" s="76"/>
      <c r="E423" s="76"/>
      <c r="F423" s="76"/>
      <c r="G423" s="76"/>
      <c r="H423" s="76"/>
      <c r="I423" s="76"/>
    </row>
    <row r="424" spans="2:9">
      <c r="B424" s="76"/>
      <c r="C424" s="76"/>
      <c r="D424" s="76"/>
      <c r="E424" s="76"/>
      <c r="F424" s="76"/>
      <c r="G424" s="76"/>
      <c r="H424" s="76"/>
      <c r="I424" s="76"/>
    </row>
    <row r="425" spans="2:9">
      <c r="B425" s="76"/>
      <c r="C425" s="76"/>
      <c r="D425" s="76"/>
      <c r="E425" s="76"/>
      <c r="F425" s="76"/>
      <c r="G425" s="76"/>
      <c r="H425" s="76"/>
      <c r="I425" s="76"/>
    </row>
    <row r="426" spans="2:9">
      <c r="B426" s="76"/>
      <c r="C426" s="76"/>
      <c r="D426" s="76"/>
      <c r="E426" s="76"/>
      <c r="F426" s="76"/>
      <c r="G426" s="76"/>
      <c r="H426" s="76"/>
      <c r="I426" s="76"/>
    </row>
    <row r="427" spans="2:9">
      <c r="B427" s="76"/>
      <c r="C427" s="76"/>
      <c r="D427" s="76"/>
      <c r="E427" s="76"/>
      <c r="F427" s="76"/>
      <c r="G427" s="76"/>
      <c r="H427" s="76"/>
      <c r="I427" s="76"/>
    </row>
    <row r="428" spans="2:9">
      <c r="B428" s="76"/>
      <c r="C428" s="76"/>
      <c r="D428" s="76"/>
      <c r="E428" s="76"/>
      <c r="F428" s="76"/>
      <c r="G428" s="76"/>
      <c r="H428" s="76"/>
      <c r="I428" s="76"/>
    </row>
    <row r="429" spans="2:9">
      <c r="B429" s="76"/>
      <c r="C429" s="76"/>
      <c r="D429" s="76"/>
      <c r="E429" s="76"/>
      <c r="F429" s="76"/>
      <c r="G429" s="76"/>
      <c r="H429" s="76"/>
      <c r="I429" s="76"/>
    </row>
    <row r="430" spans="2:9">
      <c r="B430" s="76"/>
      <c r="C430" s="76"/>
      <c r="D430" s="76"/>
      <c r="E430" s="76"/>
      <c r="F430" s="76"/>
      <c r="G430" s="76"/>
      <c r="H430" s="76"/>
      <c r="I430" s="76"/>
    </row>
    <row r="431" spans="2:9">
      <c r="B431" s="76"/>
      <c r="C431" s="76"/>
      <c r="D431" s="76"/>
      <c r="E431" s="76"/>
      <c r="F431" s="76"/>
      <c r="G431" s="76"/>
      <c r="H431" s="76"/>
      <c r="I431" s="76"/>
    </row>
    <row r="432" spans="2:9">
      <c r="B432" s="76"/>
      <c r="C432" s="76"/>
      <c r="D432" s="76"/>
      <c r="E432" s="76"/>
      <c r="F432" s="76"/>
      <c r="G432" s="76"/>
      <c r="H432" s="76"/>
      <c r="I432" s="76"/>
    </row>
    <row r="433" spans="2:9">
      <c r="B433" s="76"/>
      <c r="C433" s="76"/>
      <c r="D433" s="76"/>
      <c r="E433" s="76"/>
      <c r="F433" s="76"/>
      <c r="G433" s="76"/>
      <c r="H433" s="76"/>
      <c r="I433" s="76"/>
    </row>
    <row r="434" spans="2:9">
      <c r="B434" s="76"/>
      <c r="C434" s="76"/>
      <c r="D434" s="76"/>
      <c r="E434" s="76"/>
      <c r="F434" s="76"/>
      <c r="G434" s="76"/>
      <c r="H434" s="76"/>
      <c r="I434" s="76"/>
    </row>
  </sheetData>
  <sheetProtection algorithmName="SHA-512" hashValue="9gFpx/2KcUbp4aw9RK1W/tVJnSsxiUT7el2sPgrJtFWeWzY0ngoaM7FlaGfCE6cTAX1P5CNsPP54FTn93L/mAw==" saltValue="WZ8hRfoplbFWS2m1Rz4SDw==" spinCount="100000" sheet="1" objects="1" scenarios="1"/>
  <mergeCells count="26">
    <mergeCell ref="C32:G32"/>
    <mergeCell ref="B25:H25"/>
    <mergeCell ref="C27:G27"/>
    <mergeCell ref="C28:G28"/>
    <mergeCell ref="C29:G29"/>
    <mergeCell ref="C30:G30"/>
    <mergeCell ref="C31:G31"/>
    <mergeCell ref="C33:G33"/>
    <mergeCell ref="C34:G34"/>
    <mergeCell ref="C35:G35"/>
    <mergeCell ref="C36:G36"/>
    <mergeCell ref="C37:G37"/>
    <mergeCell ref="B20:C20"/>
    <mergeCell ref="B2:H2"/>
    <mergeCell ref="C18:G18"/>
    <mergeCell ref="B6:H6"/>
    <mergeCell ref="C13:G13"/>
    <mergeCell ref="C14:G14"/>
    <mergeCell ref="C15:G15"/>
    <mergeCell ref="C16:G16"/>
    <mergeCell ref="C17:G17"/>
    <mergeCell ref="C9:G9"/>
    <mergeCell ref="C8:G8"/>
    <mergeCell ref="C10:G10"/>
    <mergeCell ref="C11:G11"/>
    <mergeCell ref="C12:G12"/>
  </mergeCells>
  <hyperlinks>
    <hyperlink ref="B20" location="Ziele!A1" display="Weiter mit den Zielen." xr:uid="{4D958BE6-381D-FA40-9F81-6581BF36A921}"/>
    <hyperlink ref="B20:C20" location="'Vergleich - Bewertung'!A1" display="Weiter mit &quot;Vergleich - Bewertung&quot;." xr:uid="{F9040374-D7E4-4F4D-AF95-C66328EFCB65}"/>
  </hyperlinks>
  <pageMargins left="0.78740157499999996" right="0.78740157499999996" top="0.984251969" bottom="0.984251969" header="0.5" footer="0.5"/>
  <pageSetup paperSize="9" scale="58" orientation="landscape" horizontalDpi="1200" verticalDpi="1200"/>
  <headerFooter alignWithMargin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009EE4"/>
    <pageSetUpPr fitToPage="1"/>
  </sheetPr>
  <dimension ref="A1:CS972"/>
  <sheetViews>
    <sheetView zoomScale="70" zoomScaleNormal="70" workbookViewId="0">
      <pane xSplit="3" ySplit="9" topLeftCell="D10" activePane="bottomRight" state="frozen"/>
      <selection activeCell="E22" sqref="E22"/>
      <selection pane="topRight" activeCell="E22" sqref="E22"/>
      <selection pane="bottomLeft" activeCell="E22" sqref="E22"/>
      <selection pane="bottomRight" activeCell="C10" sqref="C10"/>
    </sheetView>
  </sheetViews>
  <sheetFormatPr baseColWidth="10" defaultColWidth="10.69140625" defaultRowHeight="15.5"/>
  <cols>
    <col min="1" max="1" width="10.69140625" style="34"/>
    <col min="2" max="2" width="9.84375" style="34" customWidth="1"/>
    <col min="3" max="3" width="22.3828125" style="35" customWidth="1"/>
    <col min="4" max="23" width="9.69140625" style="35" customWidth="1"/>
    <col min="24" max="24" width="26.3828125" style="35" hidden="1" customWidth="1"/>
    <col min="25" max="27" width="10.69140625" style="34" customWidth="1"/>
    <col min="28" max="28" width="21.53515625" style="34" customWidth="1"/>
    <col min="29" max="49" width="10.69140625" style="34" customWidth="1"/>
    <col min="50" max="97" width="10.69140625" style="34"/>
    <col min="98" max="16384" width="10.69140625" style="35"/>
  </cols>
  <sheetData>
    <row r="1" spans="1:48">
      <c r="C1" s="34"/>
      <c r="D1" s="34"/>
      <c r="E1" s="34"/>
      <c r="F1" s="34"/>
      <c r="G1" s="34"/>
      <c r="H1" s="34"/>
      <c r="I1" s="34"/>
      <c r="J1" s="34"/>
      <c r="K1" s="34"/>
      <c r="L1" s="34"/>
      <c r="M1" s="34"/>
      <c r="N1" s="34"/>
      <c r="O1" s="34"/>
      <c r="P1" s="34"/>
      <c r="Q1" s="34"/>
      <c r="R1" s="34"/>
      <c r="S1" s="34"/>
      <c r="T1" s="34"/>
      <c r="U1" s="34"/>
      <c r="V1" s="34"/>
      <c r="W1" s="34"/>
      <c r="X1" s="34"/>
    </row>
    <row r="2" spans="1:48" ht="73" customHeight="1">
      <c r="B2" s="156" t="s">
        <v>13</v>
      </c>
      <c r="C2" s="156"/>
      <c r="D2" s="156"/>
      <c r="E2" s="156"/>
      <c r="F2" s="156"/>
      <c r="G2" s="156"/>
      <c r="H2" s="156"/>
      <c r="I2" s="156"/>
      <c r="J2" s="156"/>
      <c r="K2" s="156"/>
      <c r="L2" s="156"/>
      <c r="M2" s="156"/>
      <c r="N2" s="156"/>
      <c r="O2" s="156"/>
      <c r="P2" s="156"/>
      <c r="Q2" s="156"/>
      <c r="R2" s="156"/>
      <c r="S2" s="156"/>
      <c r="T2" s="156"/>
      <c r="U2" s="156"/>
      <c r="V2" s="156"/>
      <c r="W2" s="156"/>
      <c r="X2" s="34"/>
    </row>
    <row r="3" spans="1:48" ht="16" customHeight="1">
      <c r="B3" s="103"/>
      <c r="C3" s="103"/>
      <c r="D3" s="103"/>
      <c r="E3" s="103"/>
      <c r="F3" s="103"/>
      <c r="G3" s="103"/>
      <c r="H3" s="103"/>
      <c r="I3" s="103"/>
      <c r="J3" s="103"/>
      <c r="K3" s="103"/>
      <c r="L3" s="103"/>
      <c r="M3" s="103"/>
      <c r="N3" s="103"/>
      <c r="O3" s="103"/>
      <c r="P3" s="103"/>
      <c r="Q3" s="103"/>
      <c r="R3" s="103"/>
      <c r="S3" s="103"/>
      <c r="T3" s="103"/>
      <c r="U3" s="103"/>
      <c r="V3" s="103"/>
      <c r="W3" s="103"/>
      <c r="X3" s="34"/>
    </row>
    <row r="4" spans="1:48" s="34" customFormat="1" ht="17" customHeight="1">
      <c r="B4" s="36"/>
    </row>
    <row r="5" spans="1:48" s="34" customFormat="1" ht="163" customHeight="1">
      <c r="B5" s="149" t="s">
        <v>55</v>
      </c>
      <c r="C5" s="149"/>
      <c r="D5" s="149"/>
      <c r="E5" s="149"/>
      <c r="F5" s="149"/>
      <c r="G5" s="149"/>
      <c r="H5" s="149"/>
      <c r="I5" s="149"/>
      <c r="J5" s="149"/>
      <c r="K5" s="149"/>
      <c r="L5" s="149"/>
      <c r="M5" s="149"/>
      <c r="N5" s="149"/>
      <c r="O5" s="149"/>
      <c r="P5" s="149"/>
      <c r="Q5" s="149"/>
      <c r="R5" s="149"/>
      <c r="S5" s="149"/>
      <c r="T5" s="149"/>
      <c r="U5" s="149"/>
      <c r="V5" s="149"/>
      <c r="W5" s="149"/>
    </row>
    <row r="6" spans="1:48" s="34" customFormat="1" ht="22" customHeight="1" thickBot="1">
      <c r="A6" s="37"/>
    </row>
    <row r="7" spans="1:48" ht="37" customHeight="1" thickBot="1">
      <c r="B7" s="38"/>
      <c r="C7" s="39"/>
      <c r="D7" s="150" t="s">
        <v>1</v>
      </c>
      <c r="E7" s="143"/>
      <c r="F7" s="142" t="s">
        <v>2</v>
      </c>
      <c r="G7" s="143"/>
      <c r="H7" s="142" t="s">
        <v>3</v>
      </c>
      <c r="I7" s="143"/>
      <c r="J7" s="142" t="s">
        <v>4</v>
      </c>
      <c r="K7" s="143"/>
      <c r="L7" s="142" t="s">
        <v>5</v>
      </c>
      <c r="M7" s="143"/>
      <c r="N7" s="142" t="s">
        <v>6</v>
      </c>
      <c r="O7" s="143"/>
      <c r="P7" s="142" t="s">
        <v>7</v>
      </c>
      <c r="Q7" s="143"/>
      <c r="R7" s="157" t="s">
        <v>8</v>
      </c>
      <c r="S7" s="158"/>
      <c r="T7" s="157" t="s">
        <v>9</v>
      </c>
      <c r="U7" s="158"/>
      <c r="V7" s="157" t="s">
        <v>10</v>
      </c>
      <c r="W7" s="158"/>
      <c r="X7" s="40" t="s">
        <v>26</v>
      </c>
      <c r="Z7" s="41" t="s">
        <v>31</v>
      </c>
      <c r="AA7" s="42" t="s">
        <v>32</v>
      </c>
      <c r="AB7" s="43"/>
      <c r="AC7" s="147" t="s">
        <v>1</v>
      </c>
      <c r="AD7" s="159"/>
      <c r="AE7" s="147" t="s">
        <v>2</v>
      </c>
      <c r="AF7" s="148"/>
      <c r="AG7" s="147" t="s">
        <v>3</v>
      </c>
      <c r="AH7" s="148"/>
      <c r="AI7" s="147" t="s">
        <v>4</v>
      </c>
      <c r="AJ7" s="148"/>
      <c r="AK7" s="147" t="s">
        <v>5</v>
      </c>
      <c r="AL7" s="148"/>
      <c r="AM7" s="147" t="s">
        <v>6</v>
      </c>
      <c r="AN7" s="148"/>
      <c r="AO7" s="154" t="s">
        <v>7</v>
      </c>
      <c r="AP7" s="155"/>
      <c r="AQ7" s="154" t="s">
        <v>8</v>
      </c>
      <c r="AR7" s="155"/>
      <c r="AS7" s="154" t="s">
        <v>9</v>
      </c>
      <c r="AT7" s="155"/>
      <c r="AU7" s="154" t="s">
        <v>10</v>
      </c>
      <c r="AV7" s="155"/>
    </row>
    <row r="8" spans="1:48" ht="56" customHeight="1">
      <c r="B8" s="44"/>
      <c r="C8" s="45" t="s">
        <v>24</v>
      </c>
      <c r="D8" s="140" t="str">
        <f>IF(ISBLANK(Ziele!H9),"",Ziele!H9)</f>
        <v>Beispiel: technisch</v>
      </c>
      <c r="E8" s="141"/>
      <c r="F8" s="140" t="str">
        <f>IF(ISBLANK(Ziele!H10),"",Ziele!H10)</f>
        <v/>
      </c>
      <c r="G8" s="141"/>
      <c r="H8" s="140" t="str">
        <f>IF(ISBLANK(Ziele!H11),"",Ziele!H11)</f>
        <v/>
      </c>
      <c r="I8" s="141"/>
      <c r="J8" s="140" t="str">
        <f>IF(ISBLANK(Ziele!H12),"",Ziele!H12)</f>
        <v/>
      </c>
      <c r="K8" s="141"/>
      <c r="L8" s="140" t="str">
        <f>IF(ISBLANK(Ziele!H13),"",Ziele!H13)</f>
        <v/>
      </c>
      <c r="M8" s="141"/>
      <c r="N8" s="140" t="str">
        <f>IF(ISBLANK(Ziele!H14),"",Ziele!H14)</f>
        <v/>
      </c>
      <c r="O8" s="141"/>
      <c r="P8" s="140" t="str">
        <f>IF(ISBLANK(Ziele!H15),"",Ziele!H15)</f>
        <v/>
      </c>
      <c r="Q8" s="141"/>
      <c r="R8" s="140" t="str">
        <f>IF(ISBLANK(Ziele!H16),"",Ziele!H16)</f>
        <v/>
      </c>
      <c r="S8" s="141"/>
      <c r="T8" s="140" t="str">
        <f>IF(ISBLANK(Ziele!H17),"",Ziele!H17)</f>
        <v/>
      </c>
      <c r="U8" s="141"/>
      <c r="V8" s="140" t="str">
        <f>IF(ISBLANK(Ziele!H18),"",Ziele!H18)</f>
        <v/>
      </c>
      <c r="W8" s="141"/>
      <c r="X8" s="46"/>
      <c r="Z8" s="47">
        <f>X24*10</f>
        <v>10</v>
      </c>
      <c r="AA8" s="48"/>
      <c r="AB8" s="49"/>
      <c r="AC8" s="151" t="str">
        <f>D8</f>
        <v>Beispiel: technisch</v>
      </c>
      <c r="AD8" s="153"/>
      <c r="AE8" s="151" t="str">
        <f>F8</f>
        <v/>
      </c>
      <c r="AF8" s="152"/>
      <c r="AG8" s="151" t="str">
        <f>H8</f>
        <v/>
      </c>
      <c r="AH8" s="152"/>
      <c r="AI8" s="151" t="str">
        <f>J8</f>
        <v/>
      </c>
      <c r="AJ8" s="152"/>
      <c r="AK8" s="151" t="str">
        <f>L8</f>
        <v/>
      </c>
      <c r="AL8" s="152"/>
      <c r="AM8" s="151" t="str">
        <f>N8</f>
        <v/>
      </c>
      <c r="AN8" s="152"/>
      <c r="AO8" s="151" t="str">
        <f>P8</f>
        <v/>
      </c>
      <c r="AP8" s="152"/>
      <c r="AQ8" s="151" t="str">
        <f>R8</f>
        <v/>
      </c>
      <c r="AR8" s="152"/>
      <c r="AS8" s="151" t="str">
        <f t="shared" ref="AS8" si="0">T8</f>
        <v/>
      </c>
      <c r="AT8" s="152"/>
      <c r="AU8" s="151" t="str">
        <f t="shared" ref="AU8" si="1">V8</f>
        <v/>
      </c>
      <c r="AV8" s="152"/>
    </row>
    <row r="9" spans="1:48" ht="43" customHeight="1" thickBot="1">
      <c r="B9" s="50"/>
      <c r="C9" s="51"/>
      <c r="D9" s="52" t="s">
        <v>29</v>
      </c>
      <c r="E9" s="53" t="s">
        <v>25</v>
      </c>
      <c r="F9" s="53" t="s">
        <v>29</v>
      </c>
      <c r="G9" s="53" t="s">
        <v>25</v>
      </c>
      <c r="H9" s="53" t="s">
        <v>29</v>
      </c>
      <c r="I9" s="53" t="s">
        <v>25</v>
      </c>
      <c r="J9" s="53" t="s">
        <v>29</v>
      </c>
      <c r="K9" s="53" t="s">
        <v>25</v>
      </c>
      <c r="L9" s="53" t="s">
        <v>29</v>
      </c>
      <c r="M9" s="53" t="s">
        <v>25</v>
      </c>
      <c r="N9" s="53" t="s">
        <v>29</v>
      </c>
      <c r="O9" s="53" t="s">
        <v>25</v>
      </c>
      <c r="P9" s="53" t="s">
        <v>29</v>
      </c>
      <c r="Q9" s="53" t="s">
        <v>25</v>
      </c>
      <c r="R9" s="53" t="s">
        <v>29</v>
      </c>
      <c r="S9" s="53" t="s">
        <v>25</v>
      </c>
      <c r="T9" s="53" t="s">
        <v>29</v>
      </c>
      <c r="U9" s="53" t="s">
        <v>25</v>
      </c>
      <c r="V9" s="53" t="s">
        <v>29</v>
      </c>
      <c r="W9" s="53" t="s">
        <v>25</v>
      </c>
      <c r="X9" s="54" t="s">
        <v>34</v>
      </c>
      <c r="Z9" s="41" t="s">
        <v>30</v>
      </c>
      <c r="AA9" s="55"/>
      <c r="AB9" s="56"/>
      <c r="AC9" s="57" t="s">
        <v>25</v>
      </c>
      <c r="AD9" s="57" t="s">
        <v>30</v>
      </c>
      <c r="AE9" s="57" t="s">
        <v>25</v>
      </c>
      <c r="AF9" s="57" t="s">
        <v>30</v>
      </c>
      <c r="AG9" s="57" t="s">
        <v>25</v>
      </c>
      <c r="AH9" s="57" t="s">
        <v>30</v>
      </c>
      <c r="AI9" s="57" t="s">
        <v>25</v>
      </c>
      <c r="AJ9" s="57" t="s">
        <v>30</v>
      </c>
      <c r="AK9" s="57" t="s">
        <v>25</v>
      </c>
      <c r="AL9" s="57" t="s">
        <v>30</v>
      </c>
      <c r="AM9" s="57" t="s">
        <v>25</v>
      </c>
      <c r="AN9" s="57" t="s">
        <v>30</v>
      </c>
      <c r="AO9" s="57" t="s">
        <v>25</v>
      </c>
      <c r="AP9" s="57" t="s">
        <v>30</v>
      </c>
      <c r="AQ9" s="57" t="s">
        <v>25</v>
      </c>
      <c r="AR9" s="57" t="s">
        <v>30</v>
      </c>
      <c r="AS9" s="57" t="s">
        <v>25</v>
      </c>
      <c r="AT9" s="57" t="s">
        <v>30</v>
      </c>
      <c r="AU9" s="57" t="s">
        <v>25</v>
      </c>
      <c r="AV9" s="57" t="s">
        <v>30</v>
      </c>
    </row>
    <row r="10" spans="1:48" ht="40" customHeight="1" thickBot="1">
      <c r="B10" s="58" t="s">
        <v>14</v>
      </c>
      <c r="C10" s="59" t="str">
        <f>IF(ISBLANK(Optionen!H9),"",Optionen!H9)</f>
        <v>Beispiel: Mechatronik</v>
      </c>
      <c r="D10" s="60"/>
      <c r="E10" s="61" t="str">
        <f t="shared" ref="E10:E19" si="2">IF(D$24="","",IF(D10="","",D10*D$24))</f>
        <v/>
      </c>
      <c r="F10" s="60"/>
      <c r="G10" s="61" t="str">
        <f t="shared" ref="G10:S19" si="3">IF(F$24="","",IF(F10="","",F10*F$24))</f>
        <v/>
      </c>
      <c r="H10" s="60"/>
      <c r="I10" s="61" t="str">
        <f t="shared" si="3"/>
        <v/>
      </c>
      <c r="J10" s="60"/>
      <c r="K10" s="61" t="str">
        <f t="shared" si="3"/>
        <v/>
      </c>
      <c r="L10" s="60"/>
      <c r="M10" s="61" t="str">
        <f t="shared" si="3"/>
        <v/>
      </c>
      <c r="N10" s="60"/>
      <c r="O10" s="61" t="str">
        <f t="shared" si="3"/>
        <v/>
      </c>
      <c r="P10" s="60"/>
      <c r="Q10" s="61" t="str">
        <f t="shared" si="3"/>
        <v/>
      </c>
      <c r="R10" s="60"/>
      <c r="S10" s="61" t="str">
        <f t="shared" si="3"/>
        <v/>
      </c>
      <c r="T10" s="60"/>
      <c r="U10" s="61" t="str">
        <f>IF(T$24="","",IF(T10="","",T10*T$24))</f>
        <v/>
      </c>
      <c r="V10" s="60"/>
      <c r="W10" s="61" t="str">
        <f>IF(V$24="","",IF(V10="","",V10*V$24))</f>
        <v/>
      </c>
      <c r="X10" s="102">
        <f t="shared" ref="X10:X19" si="4">SUM(E10,G10,I10,K10,M10,O10,Q10,S10,U10,W10)</f>
        <v>0</v>
      </c>
      <c r="Z10" s="73">
        <f>X10/$Z$8</f>
        <v>0</v>
      </c>
      <c r="AA10" s="62" t="s">
        <v>14</v>
      </c>
      <c r="AB10" s="63" t="str">
        <f>C10</f>
        <v>Beispiel: Mechatronik</v>
      </c>
      <c r="AC10" s="64" t="str">
        <f>E10</f>
        <v/>
      </c>
      <c r="AD10" s="74" t="e">
        <f t="shared" ref="AD10:AD19" si="5">IF($C10="","",IF(D$24="","",AC10/$Z$8))</f>
        <v>#VALUE!</v>
      </c>
      <c r="AE10" s="64" t="str">
        <f>G10</f>
        <v/>
      </c>
      <c r="AF10" s="74" t="str">
        <f t="shared" ref="AF10:AF19" si="6">IF($C10="","",IF(F$24="","",AE10/$Z$8))</f>
        <v/>
      </c>
      <c r="AG10" s="64" t="str">
        <f t="shared" ref="AG10:AG19" si="7">I10</f>
        <v/>
      </c>
      <c r="AH10" s="74" t="str">
        <f t="shared" ref="AH10:AH19" si="8">IF($C10="","",IF(H$24="","",AG10/$Z$8))</f>
        <v/>
      </c>
      <c r="AI10" s="64" t="str">
        <f t="shared" ref="AI10:AI19" si="9">K10</f>
        <v/>
      </c>
      <c r="AJ10" s="74" t="str">
        <f t="shared" ref="AJ10:AJ19" si="10">IF($C10="","",IF(J$24="","",AI10/$Z$8))</f>
        <v/>
      </c>
      <c r="AK10" s="64" t="str">
        <f t="shared" ref="AK10:AK19" si="11">M10</f>
        <v/>
      </c>
      <c r="AL10" s="74" t="str">
        <f t="shared" ref="AL10:AL19" si="12">IF($C10="","",IF(L$24="","",AK10/$Z$8))</f>
        <v/>
      </c>
      <c r="AM10" s="64" t="str">
        <f t="shared" ref="AM10:AM19" si="13">O10</f>
        <v/>
      </c>
      <c r="AN10" s="74" t="str">
        <f t="shared" ref="AN10:AN19" si="14">IF($C10="","",IF(N$24="","",AM10/$Z$8))</f>
        <v/>
      </c>
      <c r="AO10" s="64" t="str">
        <f t="shared" ref="AO10:AO19" si="15">Q10</f>
        <v/>
      </c>
      <c r="AP10" s="74" t="str">
        <f t="shared" ref="AP10:AP19" si="16">IF($C10="","",IF(P$24="","",AO10/$Z$8))</f>
        <v/>
      </c>
      <c r="AQ10" s="64" t="str">
        <f t="shared" ref="AQ10:AQ19" si="17">S10</f>
        <v/>
      </c>
      <c r="AR10" s="74" t="str">
        <f t="shared" ref="AR10:AR19" si="18">IF($C10="","",IF(R$24="","",AQ10/$Z$8))</f>
        <v/>
      </c>
      <c r="AS10" s="64" t="str">
        <f>U10</f>
        <v/>
      </c>
      <c r="AT10" s="74" t="str">
        <f t="shared" ref="AT10:AT19" si="19">IF($C10="","",IF(T$24="","",AS10/$Z$8))</f>
        <v/>
      </c>
      <c r="AU10" s="64" t="str">
        <f>W10</f>
        <v/>
      </c>
      <c r="AV10" s="74" t="str">
        <f t="shared" ref="AV10:AV19" si="20">IF($C10="","",IF(V$24="","",AU10/$Z$8))</f>
        <v/>
      </c>
    </row>
    <row r="11" spans="1:48" ht="40" customHeight="1" thickBot="1">
      <c r="B11" s="65" t="s">
        <v>15</v>
      </c>
      <c r="C11" s="59" t="str">
        <f>IF(ISBLANK(Optionen!H10),"",Optionen!H10)</f>
        <v/>
      </c>
      <c r="D11" s="60"/>
      <c r="E11" s="61" t="str">
        <f t="shared" si="2"/>
        <v/>
      </c>
      <c r="F11" s="60"/>
      <c r="G11" s="61" t="str">
        <f t="shared" si="3"/>
        <v/>
      </c>
      <c r="H11" s="60"/>
      <c r="I11" s="61" t="str">
        <f t="shared" ref="I11:I19" si="21">IF(H$24="","",IF(H11="","",H11*H$24))</f>
        <v/>
      </c>
      <c r="J11" s="60"/>
      <c r="K11" s="61" t="str">
        <f t="shared" ref="K11:K19" si="22">IF(J$24="","",IF(J11="","",J11*J$24))</f>
        <v/>
      </c>
      <c r="L11" s="60"/>
      <c r="M11" s="61" t="str">
        <f t="shared" ref="M11:M19" si="23">IF(L$24="","",IF(L11="","",L11*L$24))</f>
        <v/>
      </c>
      <c r="N11" s="60"/>
      <c r="O11" s="61" t="str">
        <f t="shared" ref="O11:O19" si="24">IF(N$24="","",IF(N11="","",N11*N$24))</f>
        <v/>
      </c>
      <c r="P11" s="60"/>
      <c r="Q11" s="61" t="str">
        <f t="shared" ref="Q11:Q19" si="25">IF(P$24="","",IF(P11="","",P11*P$24))</f>
        <v/>
      </c>
      <c r="R11" s="60"/>
      <c r="S11" s="61" t="str">
        <f t="shared" ref="S11:S19" si="26">IF(R$24="","",IF(R11="","",R11*R$24))</f>
        <v/>
      </c>
      <c r="T11" s="60"/>
      <c r="U11" s="61" t="str">
        <f>IF(T$24="","",IF(T11="","",T11*T$24))</f>
        <v/>
      </c>
      <c r="V11" s="60"/>
      <c r="W11" s="61" t="str">
        <f>IF(V$24="","",IF(V11="","",V11*V$24))</f>
        <v/>
      </c>
      <c r="X11" s="102">
        <f t="shared" si="4"/>
        <v>0</v>
      </c>
      <c r="Z11" s="73">
        <f t="shared" ref="Z11:Z19" si="27">X11/$Z$8</f>
        <v>0</v>
      </c>
      <c r="AA11" s="62" t="s">
        <v>15</v>
      </c>
      <c r="AB11" s="63" t="str">
        <f>C11</f>
        <v/>
      </c>
      <c r="AC11" s="64" t="str">
        <f>E11</f>
        <v/>
      </c>
      <c r="AD11" s="75" t="str">
        <f t="shared" si="5"/>
        <v/>
      </c>
      <c r="AE11" s="64" t="str">
        <f>G11</f>
        <v/>
      </c>
      <c r="AF11" s="74" t="str">
        <f t="shared" si="6"/>
        <v/>
      </c>
      <c r="AG11" s="64" t="str">
        <f t="shared" si="7"/>
        <v/>
      </c>
      <c r="AH11" s="74" t="str">
        <f t="shared" si="8"/>
        <v/>
      </c>
      <c r="AI11" s="64" t="str">
        <f t="shared" si="9"/>
        <v/>
      </c>
      <c r="AJ11" s="74" t="str">
        <f t="shared" si="10"/>
        <v/>
      </c>
      <c r="AK11" s="64" t="str">
        <f t="shared" si="11"/>
        <v/>
      </c>
      <c r="AL11" s="74" t="str">
        <f t="shared" si="12"/>
        <v/>
      </c>
      <c r="AM11" s="64" t="str">
        <f t="shared" si="13"/>
        <v/>
      </c>
      <c r="AN11" s="74" t="str">
        <f t="shared" si="14"/>
        <v/>
      </c>
      <c r="AO11" s="64" t="str">
        <f t="shared" si="15"/>
        <v/>
      </c>
      <c r="AP11" s="74" t="str">
        <f t="shared" si="16"/>
        <v/>
      </c>
      <c r="AQ11" s="64" t="str">
        <f t="shared" si="17"/>
        <v/>
      </c>
      <c r="AR11" s="74" t="str">
        <f t="shared" si="18"/>
        <v/>
      </c>
      <c r="AS11" s="64" t="str">
        <f t="shared" ref="AS11:AS19" si="28">U11</f>
        <v/>
      </c>
      <c r="AT11" s="74" t="str">
        <f t="shared" si="19"/>
        <v/>
      </c>
      <c r="AU11" s="64" t="str">
        <f t="shared" ref="AU11:AU19" si="29">W11</f>
        <v/>
      </c>
      <c r="AV11" s="74" t="str">
        <f t="shared" si="20"/>
        <v/>
      </c>
    </row>
    <row r="12" spans="1:48" ht="40" customHeight="1" thickBot="1">
      <c r="B12" s="65" t="s">
        <v>16</v>
      </c>
      <c r="C12" s="59" t="str">
        <f>IF(ISBLANK(Optionen!H11),"",Optionen!H11)</f>
        <v/>
      </c>
      <c r="D12" s="60"/>
      <c r="E12" s="61" t="str">
        <f t="shared" si="2"/>
        <v/>
      </c>
      <c r="F12" s="60"/>
      <c r="G12" s="61" t="str">
        <f t="shared" si="3"/>
        <v/>
      </c>
      <c r="H12" s="60"/>
      <c r="I12" s="61" t="str">
        <f t="shared" si="21"/>
        <v/>
      </c>
      <c r="J12" s="60"/>
      <c r="K12" s="61" t="str">
        <f t="shared" si="22"/>
        <v/>
      </c>
      <c r="L12" s="60"/>
      <c r="M12" s="61" t="str">
        <f t="shared" si="23"/>
        <v/>
      </c>
      <c r="N12" s="60"/>
      <c r="O12" s="61" t="str">
        <f t="shared" si="24"/>
        <v/>
      </c>
      <c r="P12" s="60"/>
      <c r="Q12" s="61" t="str">
        <f t="shared" si="25"/>
        <v/>
      </c>
      <c r="R12" s="60"/>
      <c r="S12" s="61" t="str">
        <f t="shared" si="26"/>
        <v/>
      </c>
      <c r="T12" s="60"/>
      <c r="U12" s="61" t="str">
        <f>IF(T$24="","",IF(T12="","",T12*T$24))</f>
        <v/>
      </c>
      <c r="V12" s="60"/>
      <c r="W12" s="61" t="str">
        <f>IF(V$24="","",IF(V12="","",V12*V$24))</f>
        <v/>
      </c>
      <c r="X12" s="102">
        <f t="shared" si="4"/>
        <v>0</v>
      </c>
      <c r="Z12" s="73">
        <f t="shared" si="27"/>
        <v>0</v>
      </c>
      <c r="AA12" s="62" t="s">
        <v>16</v>
      </c>
      <c r="AB12" s="63" t="str">
        <f>C12</f>
        <v/>
      </c>
      <c r="AC12" s="64" t="str">
        <f>E12</f>
        <v/>
      </c>
      <c r="AD12" s="75" t="str">
        <f t="shared" si="5"/>
        <v/>
      </c>
      <c r="AE12" s="64" t="str">
        <f>G12</f>
        <v/>
      </c>
      <c r="AF12" s="74" t="str">
        <f t="shared" si="6"/>
        <v/>
      </c>
      <c r="AG12" s="64" t="str">
        <f t="shared" si="7"/>
        <v/>
      </c>
      <c r="AH12" s="74" t="str">
        <f t="shared" si="8"/>
        <v/>
      </c>
      <c r="AI12" s="64" t="str">
        <f t="shared" si="9"/>
        <v/>
      </c>
      <c r="AJ12" s="74" t="str">
        <f t="shared" si="10"/>
        <v/>
      </c>
      <c r="AK12" s="64" t="str">
        <f t="shared" si="11"/>
        <v/>
      </c>
      <c r="AL12" s="74" t="str">
        <f t="shared" si="12"/>
        <v/>
      </c>
      <c r="AM12" s="64" t="str">
        <f t="shared" si="13"/>
        <v/>
      </c>
      <c r="AN12" s="74" t="str">
        <f t="shared" si="14"/>
        <v/>
      </c>
      <c r="AO12" s="64" t="str">
        <f t="shared" si="15"/>
        <v/>
      </c>
      <c r="AP12" s="74" t="str">
        <f t="shared" si="16"/>
        <v/>
      </c>
      <c r="AQ12" s="64" t="str">
        <f t="shared" si="17"/>
        <v/>
      </c>
      <c r="AR12" s="74" t="str">
        <f t="shared" si="18"/>
        <v/>
      </c>
      <c r="AS12" s="64" t="str">
        <f t="shared" si="28"/>
        <v/>
      </c>
      <c r="AT12" s="74" t="str">
        <f t="shared" si="19"/>
        <v/>
      </c>
      <c r="AU12" s="64" t="str">
        <f t="shared" si="29"/>
        <v/>
      </c>
      <c r="AV12" s="74" t="str">
        <f t="shared" si="20"/>
        <v/>
      </c>
    </row>
    <row r="13" spans="1:48" ht="40" customHeight="1" thickBot="1">
      <c r="B13" s="66" t="s">
        <v>17</v>
      </c>
      <c r="C13" s="59" t="str">
        <f>IF(ISBLANK(Optionen!H12),"",Optionen!H12)</f>
        <v/>
      </c>
      <c r="D13" s="60"/>
      <c r="E13" s="61" t="str">
        <f t="shared" si="2"/>
        <v/>
      </c>
      <c r="F13" s="60"/>
      <c r="G13" s="61" t="str">
        <f t="shared" si="3"/>
        <v/>
      </c>
      <c r="H13" s="60"/>
      <c r="I13" s="61" t="str">
        <f t="shared" si="21"/>
        <v/>
      </c>
      <c r="J13" s="60"/>
      <c r="K13" s="61" t="str">
        <f t="shared" si="22"/>
        <v/>
      </c>
      <c r="L13" s="60"/>
      <c r="M13" s="61" t="str">
        <f t="shared" si="23"/>
        <v/>
      </c>
      <c r="N13" s="60"/>
      <c r="O13" s="61" t="str">
        <f t="shared" si="24"/>
        <v/>
      </c>
      <c r="P13" s="60"/>
      <c r="Q13" s="61" t="str">
        <f t="shared" si="25"/>
        <v/>
      </c>
      <c r="R13" s="60"/>
      <c r="S13" s="61" t="str">
        <f t="shared" si="26"/>
        <v/>
      </c>
      <c r="T13" s="60"/>
      <c r="U13" s="61" t="str">
        <f>IF(T$24="","",IF(T13="","",T13*T$24))</f>
        <v/>
      </c>
      <c r="V13" s="60"/>
      <c r="W13" s="61" t="str">
        <f>IF(V$24="","",IF(V13="","",V13*V$24))</f>
        <v/>
      </c>
      <c r="X13" s="102">
        <f t="shared" si="4"/>
        <v>0</v>
      </c>
      <c r="Z13" s="73">
        <f t="shared" si="27"/>
        <v>0</v>
      </c>
      <c r="AA13" s="62" t="s">
        <v>17</v>
      </c>
      <c r="AB13" s="63" t="str">
        <f>C13</f>
        <v/>
      </c>
      <c r="AC13" s="64" t="str">
        <f>E13</f>
        <v/>
      </c>
      <c r="AD13" s="75" t="str">
        <f t="shared" si="5"/>
        <v/>
      </c>
      <c r="AE13" s="64" t="str">
        <f>G13</f>
        <v/>
      </c>
      <c r="AF13" s="74" t="str">
        <f t="shared" si="6"/>
        <v/>
      </c>
      <c r="AG13" s="64" t="str">
        <f t="shared" si="7"/>
        <v/>
      </c>
      <c r="AH13" s="74" t="str">
        <f t="shared" si="8"/>
        <v/>
      </c>
      <c r="AI13" s="64" t="str">
        <f t="shared" si="9"/>
        <v/>
      </c>
      <c r="AJ13" s="74" t="str">
        <f t="shared" si="10"/>
        <v/>
      </c>
      <c r="AK13" s="64" t="str">
        <f t="shared" si="11"/>
        <v/>
      </c>
      <c r="AL13" s="74" t="str">
        <f t="shared" si="12"/>
        <v/>
      </c>
      <c r="AM13" s="64" t="str">
        <f t="shared" si="13"/>
        <v/>
      </c>
      <c r="AN13" s="74" t="str">
        <f t="shared" si="14"/>
        <v/>
      </c>
      <c r="AO13" s="64" t="str">
        <f t="shared" si="15"/>
        <v/>
      </c>
      <c r="AP13" s="74" t="str">
        <f t="shared" si="16"/>
        <v/>
      </c>
      <c r="AQ13" s="64" t="str">
        <f t="shared" si="17"/>
        <v/>
      </c>
      <c r="AR13" s="74" t="str">
        <f t="shared" si="18"/>
        <v/>
      </c>
      <c r="AS13" s="64" t="str">
        <f t="shared" si="28"/>
        <v/>
      </c>
      <c r="AT13" s="74" t="str">
        <f t="shared" si="19"/>
        <v/>
      </c>
      <c r="AU13" s="64" t="str">
        <f t="shared" si="29"/>
        <v/>
      </c>
      <c r="AV13" s="74" t="str">
        <f t="shared" si="20"/>
        <v/>
      </c>
    </row>
    <row r="14" spans="1:48" ht="40" customHeight="1" thickBot="1">
      <c r="B14" s="65" t="s">
        <v>18</v>
      </c>
      <c r="C14" s="59" t="str">
        <f>IF(ISBLANK(Optionen!H13),"",Optionen!H13)</f>
        <v/>
      </c>
      <c r="D14" s="60"/>
      <c r="E14" s="61" t="str">
        <f t="shared" si="2"/>
        <v/>
      </c>
      <c r="F14" s="60"/>
      <c r="G14" s="61" t="str">
        <f t="shared" si="3"/>
        <v/>
      </c>
      <c r="H14" s="60"/>
      <c r="I14" s="61" t="str">
        <f t="shared" si="21"/>
        <v/>
      </c>
      <c r="J14" s="60"/>
      <c r="K14" s="61" t="str">
        <f t="shared" si="22"/>
        <v/>
      </c>
      <c r="L14" s="60"/>
      <c r="M14" s="61" t="str">
        <f t="shared" si="23"/>
        <v/>
      </c>
      <c r="N14" s="60"/>
      <c r="O14" s="61" t="str">
        <f t="shared" si="24"/>
        <v/>
      </c>
      <c r="P14" s="60"/>
      <c r="Q14" s="61" t="str">
        <f t="shared" si="25"/>
        <v/>
      </c>
      <c r="R14" s="60"/>
      <c r="S14" s="61" t="str">
        <f t="shared" si="26"/>
        <v/>
      </c>
      <c r="T14" s="60"/>
      <c r="U14" s="61" t="str">
        <f t="shared" ref="U14:U19" si="30">IF(T$24="","",IF(T14="","",T14*T$24))</f>
        <v/>
      </c>
      <c r="V14" s="60"/>
      <c r="W14" s="61" t="str">
        <f t="shared" ref="W14:W19" si="31">IF(V$24="","",IF(V14="","",V14*V$24))</f>
        <v/>
      </c>
      <c r="X14" s="102">
        <f t="shared" si="4"/>
        <v>0</v>
      </c>
      <c r="Z14" s="73">
        <f t="shared" si="27"/>
        <v>0</v>
      </c>
      <c r="AA14" s="62" t="s">
        <v>18</v>
      </c>
      <c r="AB14" s="63" t="str">
        <f t="shared" ref="AB14:AB19" si="32">C14</f>
        <v/>
      </c>
      <c r="AC14" s="64" t="str">
        <f t="shared" ref="AC14:AC19" si="33">E14</f>
        <v/>
      </c>
      <c r="AD14" s="75" t="str">
        <f t="shared" si="5"/>
        <v/>
      </c>
      <c r="AE14" s="64" t="str">
        <f t="shared" ref="AE14:AE19" si="34">G14</f>
        <v/>
      </c>
      <c r="AF14" s="74" t="str">
        <f t="shared" si="6"/>
        <v/>
      </c>
      <c r="AG14" s="64" t="str">
        <f t="shared" si="7"/>
        <v/>
      </c>
      <c r="AH14" s="74" t="str">
        <f t="shared" si="8"/>
        <v/>
      </c>
      <c r="AI14" s="64" t="str">
        <f t="shared" si="9"/>
        <v/>
      </c>
      <c r="AJ14" s="74" t="str">
        <f t="shared" si="10"/>
        <v/>
      </c>
      <c r="AK14" s="64" t="str">
        <f t="shared" si="11"/>
        <v/>
      </c>
      <c r="AL14" s="74" t="str">
        <f t="shared" si="12"/>
        <v/>
      </c>
      <c r="AM14" s="64" t="str">
        <f t="shared" si="13"/>
        <v/>
      </c>
      <c r="AN14" s="74" t="str">
        <f t="shared" si="14"/>
        <v/>
      </c>
      <c r="AO14" s="64" t="str">
        <f t="shared" si="15"/>
        <v/>
      </c>
      <c r="AP14" s="74" t="str">
        <f t="shared" si="16"/>
        <v/>
      </c>
      <c r="AQ14" s="64" t="str">
        <f t="shared" si="17"/>
        <v/>
      </c>
      <c r="AR14" s="74" t="str">
        <f t="shared" si="18"/>
        <v/>
      </c>
      <c r="AS14" s="64" t="str">
        <f t="shared" si="28"/>
        <v/>
      </c>
      <c r="AT14" s="74" t="str">
        <f t="shared" si="19"/>
        <v/>
      </c>
      <c r="AU14" s="64" t="str">
        <f t="shared" si="29"/>
        <v/>
      </c>
      <c r="AV14" s="74" t="str">
        <f t="shared" si="20"/>
        <v/>
      </c>
    </row>
    <row r="15" spans="1:48" ht="40" customHeight="1" thickBot="1">
      <c r="B15" s="65" t="s">
        <v>19</v>
      </c>
      <c r="C15" s="59" t="str">
        <f>IF(ISBLANK(Optionen!H14),"",Optionen!H14)</f>
        <v/>
      </c>
      <c r="D15" s="60"/>
      <c r="E15" s="61" t="str">
        <f t="shared" si="2"/>
        <v/>
      </c>
      <c r="F15" s="60"/>
      <c r="G15" s="61" t="str">
        <f t="shared" si="3"/>
        <v/>
      </c>
      <c r="H15" s="60"/>
      <c r="I15" s="61" t="str">
        <f t="shared" si="21"/>
        <v/>
      </c>
      <c r="J15" s="60"/>
      <c r="K15" s="61" t="str">
        <f t="shared" si="22"/>
        <v/>
      </c>
      <c r="L15" s="60"/>
      <c r="M15" s="61" t="str">
        <f t="shared" si="23"/>
        <v/>
      </c>
      <c r="N15" s="60"/>
      <c r="O15" s="61" t="str">
        <f t="shared" si="24"/>
        <v/>
      </c>
      <c r="P15" s="60"/>
      <c r="Q15" s="61" t="str">
        <f t="shared" si="25"/>
        <v/>
      </c>
      <c r="R15" s="60"/>
      <c r="S15" s="61" t="str">
        <f t="shared" si="26"/>
        <v/>
      </c>
      <c r="T15" s="60"/>
      <c r="U15" s="61" t="str">
        <f t="shared" si="30"/>
        <v/>
      </c>
      <c r="V15" s="60"/>
      <c r="W15" s="61" t="str">
        <f t="shared" si="31"/>
        <v/>
      </c>
      <c r="X15" s="102">
        <f t="shared" si="4"/>
        <v>0</v>
      </c>
      <c r="Z15" s="73">
        <f t="shared" si="27"/>
        <v>0</v>
      </c>
      <c r="AA15" s="62" t="s">
        <v>19</v>
      </c>
      <c r="AB15" s="63" t="str">
        <f t="shared" si="32"/>
        <v/>
      </c>
      <c r="AC15" s="64" t="str">
        <f t="shared" si="33"/>
        <v/>
      </c>
      <c r="AD15" s="75" t="str">
        <f t="shared" si="5"/>
        <v/>
      </c>
      <c r="AE15" s="64" t="str">
        <f t="shared" si="34"/>
        <v/>
      </c>
      <c r="AF15" s="74" t="str">
        <f t="shared" si="6"/>
        <v/>
      </c>
      <c r="AG15" s="64" t="str">
        <f t="shared" si="7"/>
        <v/>
      </c>
      <c r="AH15" s="74" t="str">
        <f t="shared" si="8"/>
        <v/>
      </c>
      <c r="AI15" s="64" t="str">
        <f t="shared" si="9"/>
        <v/>
      </c>
      <c r="AJ15" s="74" t="str">
        <f t="shared" si="10"/>
        <v/>
      </c>
      <c r="AK15" s="64" t="str">
        <f t="shared" si="11"/>
        <v/>
      </c>
      <c r="AL15" s="74" t="str">
        <f t="shared" si="12"/>
        <v/>
      </c>
      <c r="AM15" s="64" t="str">
        <f t="shared" si="13"/>
        <v/>
      </c>
      <c r="AN15" s="74" t="str">
        <f t="shared" si="14"/>
        <v/>
      </c>
      <c r="AO15" s="64" t="str">
        <f t="shared" si="15"/>
        <v/>
      </c>
      <c r="AP15" s="74" t="str">
        <f t="shared" si="16"/>
        <v/>
      </c>
      <c r="AQ15" s="64" t="str">
        <f t="shared" si="17"/>
        <v/>
      </c>
      <c r="AR15" s="74" t="str">
        <f t="shared" si="18"/>
        <v/>
      </c>
      <c r="AS15" s="64" t="str">
        <f t="shared" si="28"/>
        <v/>
      </c>
      <c r="AT15" s="74" t="str">
        <f t="shared" si="19"/>
        <v/>
      </c>
      <c r="AU15" s="64" t="str">
        <f t="shared" si="29"/>
        <v/>
      </c>
      <c r="AV15" s="74" t="str">
        <f t="shared" si="20"/>
        <v/>
      </c>
    </row>
    <row r="16" spans="1:48" ht="40" customHeight="1" thickBot="1">
      <c r="B16" s="65" t="s">
        <v>20</v>
      </c>
      <c r="C16" s="59" t="str">
        <f>IF(ISBLANK(Optionen!H15),"",Optionen!H15)</f>
        <v/>
      </c>
      <c r="D16" s="60"/>
      <c r="E16" s="61" t="str">
        <f t="shared" si="2"/>
        <v/>
      </c>
      <c r="F16" s="60"/>
      <c r="G16" s="61" t="str">
        <f t="shared" si="3"/>
        <v/>
      </c>
      <c r="H16" s="60"/>
      <c r="I16" s="61" t="str">
        <f t="shared" si="21"/>
        <v/>
      </c>
      <c r="J16" s="60"/>
      <c r="K16" s="61" t="str">
        <f t="shared" si="22"/>
        <v/>
      </c>
      <c r="L16" s="60"/>
      <c r="M16" s="61" t="str">
        <f t="shared" si="23"/>
        <v/>
      </c>
      <c r="N16" s="60"/>
      <c r="O16" s="61" t="str">
        <f t="shared" si="24"/>
        <v/>
      </c>
      <c r="P16" s="60"/>
      <c r="Q16" s="61" t="str">
        <f t="shared" si="25"/>
        <v/>
      </c>
      <c r="R16" s="60"/>
      <c r="S16" s="61" t="str">
        <f t="shared" si="26"/>
        <v/>
      </c>
      <c r="T16" s="60"/>
      <c r="U16" s="61" t="str">
        <f t="shared" si="30"/>
        <v/>
      </c>
      <c r="V16" s="60"/>
      <c r="W16" s="61" t="str">
        <f t="shared" si="31"/>
        <v/>
      </c>
      <c r="X16" s="102">
        <f t="shared" si="4"/>
        <v>0</v>
      </c>
      <c r="Z16" s="73">
        <f t="shared" si="27"/>
        <v>0</v>
      </c>
      <c r="AA16" s="62" t="s">
        <v>20</v>
      </c>
      <c r="AB16" s="63" t="str">
        <f t="shared" si="32"/>
        <v/>
      </c>
      <c r="AC16" s="64" t="str">
        <f t="shared" si="33"/>
        <v/>
      </c>
      <c r="AD16" s="75" t="str">
        <f t="shared" si="5"/>
        <v/>
      </c>
      <c r="AE16" s="64" t="str">
        <f t="shared" si="34"/>
        <v/>
      </c>
      <c r="AF16" s="74" t="str">
        <f t="shared" si="6"/>
        <v/>
      </c>
      <c r="AG16" s="64" t="str">
        <f t="shared" si="7"/>
        <v/>
      </c>
      <c r="AH16" s="74" t="str">
        <f t="shared" si="8"/>
        <v/>
      </c>
      <c r="AI16" s="64" t="str">
        <f t="shared" si="9"/>
        <v/>
      </c>
      <c r="AJ16" s="74" t="str">
        <f t="shared" si="10"/>
        <v/>
      </c>
      <c r="AK16" s="64" t="str">
        <f t="shared" si="11"/>
        <v/>
      </c>
      <c r="AL16" s="74" t="str">
        <f t="shared" si="12"/>
        <v/>
      </c>
      <c r="AM16" s="64" t="str">
        <f t="shared" si="13"/>
        <v/>
      </c>
      <c r="AN16" s="74" t="str">
        <f t="shared" si="14"/>
        <v/>
      </c>
      <c r="AO16" s="64" t="str">
        <f t="shared" si="15"/>
        <v/>
      </c>
      <c r="AP16" s="74" t="str">
        <f t="shared" si="16"/>
        <v/>
      </c>
      <c r="AQ16" s="64" t="str">
        <f t="shared" si="17"/>
        <v/>
      </c>
      <c r="AR16" s="74" t="str">
        <f t="shared" si="18"/>
        <v/>
      </c>
      <c r="AS16" s="64" t="str">
        <f t="shared" si="28"/>
        <v/>
      </c>
      <c r="AT16" s="74" t="str">
        <f t="shared" si="19"/>
        <v/>
      </c>
      <c r="AU16" s="64" t="str">
        <f t="shared" si="29"/>
        <v/>
      </c>
      <c r="AV16" s="74" t="str">
        <f t="shared" si="20"/>
        <v/>
      </c>
    </row>
    <row r="17" spans="2:48" ht="40" customHeight="1" thickBot="1">
      <c r="B17" s="65" t="s">
        <v>21</v>
      </c>
      <c r="C17" s="59" t="str">
        <f>IF(ISBLANK(Optionen!H16),"",Optionen!H16)</f>
        <v/>
      </c>
      <c r="D17" s="60"/>
      <c r="E17" s="61" t="str">
        <f t="shared" si="2"/>
        <v/>
      </c>
      <c r="F17" s="60"/>
      <c r="G17" s="61" t="str">
        <f t="shared" si="3"/>
        <v/>
      </c>
      <c r="H17" s="60"/>
      <c r="I17" s="61" t="str">
        <f t="shared" si="21"/>
        <v/>
      </c>
      <c r="J17" s="60"/>
      <c r="K17" s="61" t="str">
        <f t="shared" si="22"/>
        <v/>
      </c>
      <c r="L17" s="60"/>
      <c r="M17" s="61" t="str">
        <f t="shared" si="23"/>
        <v/>
      </c>
      <c r="N17" s="60"/>
      <c r="O17" s="61" t="str">
        <f t="shared" si="24"/>
        <v/>
      </c>
      <c r="P17" s="60"/>
      <c r="Q17" s="61" t="str">
        <f t="shared" si="25"/>
        <v/>
      </c>
      <c r="R17" s="60"/>
      <c r="S17" s="61" t="str">
        <f t="shared" si="26"/>
        <v/>
      </c>
      <c r="T17" s="60"/>
      <c r="U17" s="61" t="str">
        <f>IF(T$24="","",IF(T17="","",T17*T$24))</f>
        <v/>
      </c>
      <c r="V17" s="60"/>
      <c r="W17" s="61" t="str">
        <f t="shared" si="31"/>
        <v/>
      </c>
      <c r="X17" s="102">
        <f t="shared" si="4"/>
        <v>0</v>
      </c>
      <c r="Z17" s="73">
        <f t="shared" si="27"/>
        <v>0</v>
      </c>
      <c r="AA17" s="62" t="s">
        <v>21</v>
      </c>
      <c r="AB17" s="63" t="str">
        <f t="shared" si="32"/>
        <v/>
      </c>
      <c r="AC17" s="64" t="str">
        <f t="shared" si="33"/>
        <v/>
      </c>
      <c r="AD17" s="75" t="str">
        <f t="shared" si="5"/>
        <v/>
      </c>
      <c r="AE17" s="64" t="str">
        <f t="shared" si="34"/>
        <v/>
      </c>
      <c r="AF17" s="74" t="str">
        <f t="shared" si="6"/>
        <v/>
      </c>
      <c r="AG17" s="64" t="str">
        <f t="shared" si="7"/>
        <v/>
      </c>
      <c r="AH17" s="74" t="str">
        <f t="shared" si="8"/>
        <v/>
      </c>
      <c r="AI17" s="64" t="str">
        <f t="shared" si="9"/>
        <v/>
      </c>
      <c r="AJ17" s="74" t="str">
        <f t="shared" si="10"/>
        <v/>
      </c>
      <c r="AK17" s="64" t="str">
        <f t="shared" si="11"/>
        <v/>
      </c>
      <c r="AL17" s="74" t="str">
        <f t="shared" si="12"/>
        <v/>
      </c>
      <c r="AM17" s="64" t="str">
        <f t="shared" si="13"/>
        <v/>
      </c>
      <c r="AN17" s="74" t="str">
        <f t="shared" si="14"/>
        <v/>
      </c>
      <c r="AO17" s="64" t="str">
        <f t="shared" si="15"/>
        <v/>
      </c>
      <c r="AP17" s="74" t="str">
        <f t="shared" si="16"/>
        <v/>
      </c>
      <c r="AQ17" s="64" t="str">
        <f t="shared" si="17"/>
        <v/>
      </c>
      <c r="AR17" s="74" t="str">
        <f t="shared" si="18"/>
        <v/>
      </c>
      <c r="AS17" s="64" t="str">
        <f t="shared" si="28"/>
        <v/>
      </c>
      <c r="AT17" s="74" t="str">
        <f t="shared" si="19"/>
        <v/>
      </c>
      <c r="AU17" s="64" t="str">
        <f t="shared" si="29"/>
        <v/>
      </c>
      <c r="AV17" s="74" t="str">
        <f t="shared" si="20"/>
        <v/>
      </c>
    </row>
    <row r="18" spans="2:48" ht="40" customHeight="1" thickBot="1">
      <c r="B18" s="65" t="s">
        <v>22</v>
      </c>
      <c r="C18" s="59" t="str">
        <f>IF(ISBLANK(Optionen!H17),"",Optionen!H17)</f>
        <v/>
      </c>
      <c r="D18" s="60"/>
      <c r="E18" s="61" t="str">
        <f t="shared" si="2"/>
        <v/>
      </c>
      <c r="F18" s="60"/>
      <c r="G18" s="61" t="str">
        <f t="shared" si="3"/>
        <v/>
      </c>
      <c r="H18" s="60"/>
      <c r="I18" s="61" t="str">
        <f t="shared" si="21"/>
        <v/>
      </c>
      <c r="J18" s="60"/>
      <c r="K18" s="61" t="str">
        <f t="shared" si="22"/>
        <v/>
      </c>
      <c r="L18" s="60"/>
      <c r="M18" s="61" t="str">
        <f t="shared" si="23"/>
        <v/>
      </c>
      <c r="N18" s="60"/>
      <c r="O18" s="61" t="str">
        <f t="shared" si="24"/>
        <v/>
      </c>
      <c r="P18" s="60"/>
      <c r="Q18" s="61" t="str">
        <f t="shared" si="25"/>
        <v/>
      </c>
      <c r="R18" s="60"/>
      <c r="S18" s="61" t="str">
        <f t="shared" si="26"/>
        <v/>
      </c>
      <c r="T18" s="60"/>
      <c r="U18" s="61" t="str">
        <f t="shared" si="30"/>
        <v/>
      </c>
      <c r="V18" s="60"/>
      <c r="W18" s="61" t="str">
        <f t="shared" si="31"/>
        <v/>
      </c>
      <c r="X18" s="102">
        <f t="shared" si="4"/>
        <v>0</v>
      </c>
      <c r="Z18" s="73">
        <f t="shared" si="27"/>
        <v>0</v>
      </c>
      <c r="AA18" s="62" t="s">
        <v>22</v>
      </c>
      <c r="AB18" s="63" t="str">
        <f t="shared" si="32"/>
        <v/>
      </c>
      <c r="AC18" s="64" t="str">
        <f t="shared" si="33"/>
        <v/>
      </c>
      <c r="AD18" s="75" t="str">
        <f t="shared" si="5"/>
        <v/>
      </c>
      <c r="AE18" s="64" t="str">
        <f t="shared" si="34"/>
        <v/>
      </c>
      <c r="AF18" s="74" t="str">
        <f t="shared" si="6"/>
        <v/>
      </c>
      <c r="AG18" s="64" t="str">
        <f t="shared" si="7"/>
        <v/>
      </c>
      <c r="AH18" s="74" t="str">
        <f t="shared" si="8"/>
        <v/>
      </c>
      <c r="AI18" s="64" t="str">
        <f t="shared" si="9"/>
        <v/>
      </c>
      <c r="AJ18" s="74" t="str">
        <f t="shared" si="10"/>
        <v/>
      </c>
      <c r="AK18" s="64" t="str">
        <f t="shared" si="11"/>
        <v/>
      </c>
      <c r="AL18" s="74" t="str">
        <f t="shared" si="12"/>
        <v/>
      </c>
      <c r="AM18" s="64" t="str">
        <f t="shared" si="13"/>
        <v/>
      </c>
      <c r="AN18" s="74" t="str">
        <f t="shared" si="14"/>
        <v/>
      </c>
      <c r="AO18" s="64" t="str">
        <f t="shared" si="15"/>
        <v/>
      </c>
      <c r="AP18" s="74" t="str">
        <f t="shared" si="16"/>
        <v/>
      </c>
      <c r="AQ18" s="64" t="str">
        <f t="shared" si="17"/>
        <v/>
      </c>
      <c r="AR18" s="74" t="str">
        <f t="shared" si="18"/>
        <v/>
      </c>
      <c r="AS18" s="64" t="str">
        <f t="shared" si="28"/>
        <v/>
      </c>
      <c r="AT18" s="74" t="str">
        <f t="shared" si="19"/>
        <v/>
      </c>
      <c r="AU18" s="64" t="str">
        <f t="shared" si="29"/>
        <v/>
      </c>
      <c r="AV18" s="74" t="str">
        <f t="shared" si="20"/>
        <v/>
      </c>
    </row>
    <row r="19" spans="2:48" ht="40" customHeight="1" thickBot="1">
      <c r="B19" s="65" t="s">
        <v>23</v>
      </c>
      <c r="C19" s="59" t="str">
        <f>IF(ISBLANK(Optionen!H18),"",Optionen!H18)</f>
        <v/>
      </c>
      <c r="D19" s="60"/>
      <c r="E19" s="61" t="str">
        <f t="shared" si="2"/>
        <v/>
      </c>
      <c r="F19" s="60"/>
      <c r="G19" s="61" t="str">
        <f t="shared" si="3"/>
        <v/>
      </c>
      <c r="H19" s="60"/>
      <c r="I19" s="61" t="str">
        <f t="shared" si="21"/>
        <v/>
      </c>
      <c r="J19" s="60"/>
      <c r="K19" s="61" t="str">
        <f t="shared" si="22"/>
        <v/>
      </c>
      <c r="L19" s="60"/>
      <c r="M19" s="61" t="str">
        <f t="shared" si="23"/>
        <v/>
      </c>
      <c r="N19" s="60"/>
      <c r="O19" s="61" t="str">
        <f t="shared" si="24"/>
        <v/>
      </c>
      <c r="P19" s="60"/>
      <c r="Q19" s="61" t="str">
        <f t="shared" si="25"/>
        <v/>
      </c>
      <c r="R19" s="60"/>
      <c r="S19" s="61" t="str">
        <f t="shared" si="26"/>
        <v/>
      </c>
      <c r="T19" s="60"/>
      <c r="U19" s="61" t="str">
        <f t="shared" si="30"/>
        <v/>
      </c>
      <c r="V19" s="60"/>
      <c r="W19" s="61" t="str">
        <f t="shared" si="31"/>
        <v/>
      </c>
      <c r="X19" s="102">
        <f t="shared" si="4"/>
        <v>0</v>
      </c>
      <c r="Z19" s="73">
        <f t="shared" si="27"/>
        <v>0</v>
      </c>
      <c r="AA19" s="62" t="s">
        <v>23</v>
      </c>
      <c r="AB19" s="63" t="str">
        <f t="shared" si="32"/>
        <v/>
      </c>
      <c r="AC19" s="64" t="str">
        <f t="shared" si="33"/>
        <v/>
      </c>
      <c r="AD19" s="75" t="str">
        <f t="shared" si="5"/>
        <v/>
      </c>
      <c r="AE19" s="64" t="str">
        <f t="shared" si="34"/>
        <v/>
      </c>
      <c r="AF19" s="74" t="str">
        <f t="shared" si="6"/>
        <v/>
      </c>
      <c r="AG19" s="64" t="str">
        <f t="shared" si="7"/>
        <v/>
      </c>
      <c r="AH19" s="74" t="str">
        <f t="shared" si="8"/>
        <v/>
      </c>
      <c r="AI19" s="64" t="str">
        <f t="shared" si="9"/>
        <v/>
      </c>
      <c r="AJ19" s="74" t="str">
        <f t="shared" si="10"/>
        <v/>
      </c>
      <c r="AK19" s="64" t="str">
        <f t="shared" si="11"/>
        <v/>
      </c>
      <c r="AL19" s="74" t="str">
        <f t="shared" si="12"/>
        <v/>
      </c>
      <c r="AM19" s="64" t="str">
        <f t="shared" si="13"/>
        <v/>
      </c>
      <c r="AN19" s="74" t="str">
        <f t="shared" si="14"/>
        <v/>
      </c>
      <c r="AO19" s="64" t="str">
        <f t="shared" si="15"/>
        <v/>
      </c>
      <c r="AP19" s="74" t="str">
        <f t="shared" si="16"/>
        <v/>
      </c>
      <c r="AQ19" s="64" t="str">
        <f t="shared" si="17"/>
        <v/>
      </c>
      <c r="AR19" s="74" t="str">
        <f t="shared" si="18"/>
        <v/>
      </c>
      <c r="AS19" s="64" t="str">
        <f t="shared" si="28"/>
        <v/>
      </c>
      <c r="AT19" s="74" t="str">
        <f t="shared" si="19"/>
        <v/>
      </c>
      <c r="AU19" s="64" t="str">
        <f t="shared" si="29"/>
        <v/>
      </c>
      <c r="AV19" s="74" t="str">
        <f t="shared" si="20"/>
        <v/>
      </c>
    </row>
    <row r="20" spans="2:48">
      <c r="B20" s="67"/>
      <c r="C20" s="68"/>
      <c r="D20" s="68"/>
      <c r="E20" s="68"/>
      <c r="F20" s="68"/>
      <c r="G20" s="68"/>
      <c r="H20" s="68"/>
      <c r="I20" s="68"/>
      <c r="J20" s="68"/>
      <c r="K20" s="68"/>
      <c r="L20" s="68"/>
      <c r="M20" s="68"/>
      <c r="N20" s="68"/>
      <c r="O20" s="68"/>
      <c r="P20" s="68"/>
      <c r="Q20" s="68"/>
      <c r="R20" s="68"/>
      <c r="S20" s="68"/>
      <c r="T20" s="68"/>
      <c r="U20" s="68"/>
      <c r="V20" s="68"/>
      <c r="W20" s="68"/>
      <c r="X20" s="68"/>
    </row>
    <row r="21" spans="2:48" ht="27" customHeight="1">
      <c r="B21" s="144" t="s">
        <v>42</v>
      </c>
      <c r="C21" s="144"/>
      <c r="D21" s="68"/>
      <c r="E21" s="68"/>
      <c r="F21" s="68"/>
      <c r="G21" s="68"/>
      <c r="H21" s="68"/>
      <c r="I21" s="68"/>
      <c r="J21" s="68"/>
      <c r="K21" s="68"/>
      <c r="L21" s="68"/>
      <c r="M21" s="68"/>
      <c r="N21" s="68"/>
      <c r="O21" s="68"/>
      <c r="P21" s="68"/>
      <c r="Q21" s="68"/>
      <c r="R21" s="68"/>
      <c r="S21" s="68"/>
      <c r="T21" s="68"/>
      <c r="U21" s="68"/>
      <c r="V21" s="68"/>
      <c r="W21" s="68"/>
      <c r="X21" s="68"/>
    </row>
    <row r="22" spans="2:48" ht="29" customHeight="1">
      <c r="B22" s="69"/>
      <c r="C22" s="69"/>
      <c r="D22" s="69"/>
      <c r="E22" s="69"/>
      <c r="F22" s="69"/>
      <c r="G22" s="69"/>
      <c r="H22" s="69"/>
      <c r="I22" s="69"/>
      <c r="J22" s="69"/>
      <c r="K22" s="69"/>
      <c r="L22" s="69"/>
      <c r="M22" s="69"/>
      <c r="N22" s="69"/>
      <c r="O22" s="69"/>
      <c r="P22" s="69"/>
      <c r="Q22" s="69"/>
      <c r="R22" s="69"/>
      <c r="S22" s="69"/>
      <c r="T22" s="69"/>
      <c r="U22" s="69"/>
      <c r="V22" s="69"/>
      <c r="W22" s="68"/>
      <c r="X22" s="68"/>
    </row>
    <row r="23" spans="2:48" ht="40" customHeight="1">
      <c r="B23" s="138" t="s">
        <v>12</v>
      </c>
      <c r="C23" s="139"/>
      <c r="D23" s="138" t="str">
        <f>D8</f>
        <v>Beispiel: technisch</v>
      </c>
      <c r="E23" s="139"/>
      <c r="F23" s="138" t="str">
        <f>F8</f>
        <v/>
      </c>
      <c r="G23" s="139"/>
      <c r="H23" s="138" t="str">
        <f>H8</f>
        <v/>
      </c>
      <c r="I23" s="139"/>
      <c r="J23" s="138" t="str">
        <f>J8</f>
        <v/>
      </c>
      <c r="K23" s="139"/>
      <c r="L23" s="138" t="str">
        <f>L8</f>
        <v/>
      </c>
      <c r="M23" s="139"/>
      <c r="N23" s="138" t="str">
        <f>N8</f>
        <v/>
      </c>
      <c r="O23" s="139"/>
      <c r="P23" s="138" t="str">
        <f>P8</f>
        <v/>
      </c>
      <c r="Q23" s="139"/>
      <c r="R23" s="138" t="str">
        <f>R8</f>
        <v/>
      </c>
      <c r="S23" s="139"/>
      <c r="T23" s="138" t="str">
        <f>T8</f>
        <v/>
      </c>
      <c r="U23" s="139"/>
      <c r="V23" s="138" t="str">
        <f>V8</f>
        <v/>
      </c>
      <c r="W23" s="139"/>
      <c r="X23" s="70"/>
    </row>
    <row r="24" spans="2:48" ht="41" customHeight="1">
      <c r="B24" s="136" t="s">
        <v>28</v>
      </c>
      <c r="C24" s="137"/>
      <c r="D24" s="145">
        <f>'Vergleich - Gewichtung'!$N$8</f>
        <v>1</v>
      </c>
      <c r="E24" s="146"/>
      <c r="F24" s="145" t="str">
        <f>'Vergleich - Gewichtung'!$N$9</f>
        <v/>
      </c>
      <c r="G24" s="146"/>
      <c r="H24" s="145" t="str">
        <f>'Vergleich - Gewichtung'!$N$10</f>
        <v/>
      </c>
      <c r="I24" s="146"/>
      <c r="J24" s="145" t="str">
        <f>'Vergleich - Gewichtung'!$N$11</f>
        <v/>
      </c>
      <c r="K24" s="146"/>
      <c r="L24" s="145" t="str">
        <f>'Vergleich - Gewichtung'!$N$12</f>
        <v/>
      </c>
      <c r="M24" s="146"/>
      <c r="N24" s="145" t="str">
        <f>'Vergleich - Gewichtung'!$N$13</f>
        <v/>
      </c>
      <c r="O24" s="146"/>
      <c r="P24" s="145" t="str">
        <f>'Vergleich - Gewichtung'!$N$14</f>
        <v/>
      </c>
      <c r="Q24" s="146"/>
      <c r="R24" s="145" t="str">
        <f>'Vergleich - Gewichtung'!$N$15</f>
        <v/>
      </c>
      <c r="S24" s="146"/>
      <c r="T24" s="145" t="str">
        <f>'Vergleich - Gewichtung'!$N$16</f>
        <v/>
      </c>
      <c r="U24" s="146"/>
      <c r="V24" s="145" t="str">
        <f>'Vergleich - Gewichtung'!$N$17</f>
        <v/>
      </c>
      <c r="W24" s="146"/>
      <c r="X24" s="71">
        <f>SUM(D24:W24)</f>
        <v>1</v>
      </c>
    </row>
    <row r="25" spans="2:48" s="34" customFormat="1" ht="22" customHeight="1"/>
    <row r="26" spans="2:48" s="34" customFormat="1" ht="20" customHeight="1"/>
    <row r="27" spans="2:48" s="34" customFormat="1"/>
    <row r="28" spans="2:48" s="34" customFormat="1"/>
    <row r="29" spans="2:48" s="34" customFormat="1"/>
    <row r="30" spans="2:48" s="34" customFormat="1"/>
    <row r="31" spans="2:48" s="34" customFormat="1"/>
    <row r="32" spans="2:48" s="34" customFormat="1"/>
    <row r="33" spans="3:24">
      <c r="C33" s="34"/>
      <c r="D33" s="34"/>
      <c r="E33" s="34"/>
      <c r="F33" s="34"/>
      <c r="G33" s="34"/>
      <c r="H33" s="34"/>
      <c r="I33" s="34"/>
      <c r="J33" s="34"/>
      <c r="K33" s="34"/>
      <c r="L33" s="34"/>
      <c r="M33" s="34"/>
      <c r="N33" s="34"/>
      <c r="O33" s="34"/>
      <c r="P33" s="34"/>
      <c r="Q33" s="34"/>
      <c r="R33" s="34"/>
      <c r="S33" s="34"/>
      <c r="T33" s="34"/>
      <c r="U33" s="34"/>
      <c r="V33" s="34"/>
      <c r="W33" s="34"/>
      <c r="X33" s="34"/>
    </row>
    <row r="34" spans="3:24">
      <c r="C34" s="34"/>
      <c r="D34" s="34"/>
      <c r="E34" s="34"/>
      <c r="F34" s="34"/>
      <c r="G34" s="34"/>
      <c r="H34" s="34"/>
      <c r="I34" s="34"/>
      <c r="J34" s="34"/>
      <c r="K34" s="34"/>
      <c r="L34" s="34"/>
      <c r="M34" s="34"/>
      <c r="N34" s="34"/>
      <c r="O34" s="34"/>
      <c r="P34" s="34"/>
      <c r="Q34" s="34"/>
      <c r="R34" s="34"/>
      <c r="S34" s="34"/>
      <c r="T34" s="34"/>
      <c r="U34" s="34"/>
      <c r="V34" s="34"/>
      <c r="W34" s="34"/>
      <c r="X34" s="34"/>
    </row>
    <row r="35" spans="3:24">
      <c r="C35" s="34"/>
      <c r="D35" s="34"/>
      <c r="E35" s="34"/>
      <c r="F35" s="34"/>
      <c r="G35" s="34"/>
      <c r="H35" s="34"/>
      <c r="I35" s="34"/>
      <c r="J35" s="34"/>
      <c r="K35" s="34"/>
      <c r="L35" s="34"/>
      <c r="M35" s="34"/>
      <c r="N35" s="34"/>
      <c r="O35" s="34"/>
      <c r="P35" s="34"/>
      <c r="Q35" s="34"/>
      <c r="R35" s="34"/>
      <c r="S35" s="34"/>
      <c r="T35" s="34"/>
      <c r="U35" s="34"/>
      <c r="V35" s="34"/>
      <c r="W35" s="34"/>
      <c r="X35" s="34"/>
    </row>
    <row r="36" spans="3:24">
      <c r="C36" s="34"/>
      <c r="D36" s="34"/>
      <c r="E36" s="34"/>
      <c r="F36" s="34"/>
      <c r="G36" s="34"/>
      <c r="H36" s="34"/>
      <c r="I36" s="34"/>
      <c r="J36" s="34"/>
      <c r="K36" s="34"/>
      <c r="L36" s="34"/>
      <c r="M36" s="34"/>
      <c r="N36" s="34"/>
      <c r="O36" s="34"/>
      <c r="P36" s="34"/>
      <c r="Q36" s="34"/>
      <c r="R36" s="34"/>
      <c r="S36" s="34"/>
      <c r="T36" s="34"/>
      <c r="U36" s="34"/>
      <c r="V36" s="34"/>
      <c r="W36" s="34"/>
      <c r="X36" s="34"/>
    </row>
    <row r="37" spans="3:24">
      <c r="C37" s="34"/>
      <c r="D37" s="34"/>
      <c r="E37" s="34"/>
      <c r="F37" s="34"/>
      <c r="G37" s="34"/>
      <c r="H37" s="34"/>
      <c r="I37" s="34"/>
      <c r="J37" s="34"/>
      <c r="K37" s="34"/>
      <c r="L37" s="34"/>
      <c r="M37" s="34"/>
      <c r="N37" s="34"/>
      <c r="O37" s="34"/>
      <c r="P37" s="34"/>
      <c r="Q37" s="34"/>
      <c r="R37" s="34"/>
      <c r="S37" s="34"/>
      <c r="T37" s="34"/>
      <c r="U37" s="34"/>
      <c r="V37" s="34"/>
      <c r="W37" s="34"/>
      <c r="X37" s="34"/>
    </row>
    <row r="38" spans="3:24">
      <c r="C38" s="34"/>
      <c r="D38" s="34"/>
      <c r="E38" s="34"/>
      <c r="F38" s="34"/>
      <c r="G38" s="34"/>
      <c r="H38" s="34"/>
      <c r="I38" s="34"/>
      <c r="J38" s="34"/>
      <c r="K38" s="34"/>
      <c r="L38" s="34"/>
      <c r="M38" s="34"/>
      <c r="N38" s="34"/>
      <c r="O38" s="34"/>
      <c r="P38" s="34"/>
      <c r="Q38" s="34"/>
      <c r="R38" s="34"/>
      <c r="S38" s="34"/>
      <c r="T38" s="34"/>
      <c r="U38" s="34"/>
      <c r="V38" s="34"/>
      <c r="W38" s="34"/>
      <c r="X38" s="34"/>
    </row>
    <row r="39" spans="3:24">
      <c r="C39" s="34"/>
      <c r="D39" s="34"/>
      <c r="E39" s="34"/>
      <c r="F39" s="34"/>
      <c r="G39" s="34"/>
      <c r="H39" s="34"/>
      <c r="I39" s="34"/>
      <c r="J39" s="34"/>
      <c r="K39" s="34"/>
      <c r="L39" s="34"/>
      <c r="M39" s="34"/>
      <c r="N39" s="34"/>
      <c r="O39" s="34"/>
      <c r="P39" s="34"/>
      <c r="Q39" s="34"/>
      <c r="R39" s="34"/>
      <c r="S39" s="34"/>
      <c r="T39" s="34"/>
      <c r="U39" s="34"/>
      <c r="V39" s="34"/>
      <c r="W39" s="34"/>
      <c r="X39" s="34"/>
    </row>
    <row r="40" spans="3:24">
      <c r="C40" s="34"/>
      <c r="D40" s="34"/>
      <c r="E40" s="34"/>
      <c r="F40" s="34"/>
      <c r="G40" s="34"/>
      <c r="H40" s="34"/>
      <c r="I40" s="34"/>
      <c r="J40" s="34"/>
      <c r="K40" s="34"/>
      <c r="L40" s="34"/>
      <c r="M40" s="34"/>
      <c r="N40" s="34"/>
      <c r="O40" s="34"/>
      <c r="P40" s="34"/>
      <c r="Q40" s="34"/>
      <c r="R40" s="34"/>
      <c r="S40" s="34"/>
      <c r="T40" s="34"/>
      <c r="U40" s="34"/>
      <c r="V40" s="34"/>
      <c r="W40" s="34"/>
      <c r="X40" s="34"/>
    </row>
    <row r="41" spans="3:24">
      <c r="C41" s="34"/>
      <c r="D41" s="34"/>
      <c r="E41" s="34"/>
      <c r="F41" s="34"/>
      <c r="G41" s="34"/>
      <c r="H41" s="34"/>
      <c r="I41" s="34"/>
      <c r="J41" s="34"/>
      <c r="K41" s="34"/>
      <c r="L41" s="34"/>
      <c r="M41" s="34"/>
      <c r="N41" s="34"/>
      <c r="O41" s="34"/>
      <c r="P41" s="34"/>
      <c r="Q41" s="34"/>
      <c r="R41" s="34"/>
      <c r="S41" s="34"/>
      <c r="T41" s="34"/>
      <c r="U41" s="34"/>
      <c r="V41" s="34"/>
      <c r="W41" s="34"/>
      <c r="X41" s="34"/>
    </row>
    <row r="42" spans="3:24">
      <c r="C42" s="34"/>
      <c r="D42" s="34"/>
      <c r="E42" s="34"/>
      <c r="F42" s="34"/>
      <c r="G42" s="34"/>
      <c r="H42" s="34"/>
      <c r="I42" s="34"/>
      <c r="J42" s="34"/>
      <c r="K42" s="34"/>
      <c r="L42" s="34"/>
      <c r="M42" s="34"/>
      <c r="N42" s="34"/>
      <c r="O42" s="34"/>
      <c r="P42" s="34"/>
      <c r="Q42" s="34"/>
      <c r="R42" s="34"/>
      <c r="S42" s="34"/>
      <c r="T42" s="34"/>
      <c r="U42" s="34"/>
      <c r="V42" s="34"/>
      <c r="W42" s="34"/>
      <c r="X42" s="34"/>
    </row>
    <row r="43" spans="3:24">
      <c r="C43" s="34"/>
      <c r="D43" s="34"/>
      <c r="E43" s="34"/>
      <c r="F43" s="34"/>
      <c r="G43" s="34"/>
      <c r="H43" s="34"/>
      <c r="I43" s="34"/>
      <c r="J43" s="34"/>
      <c r="K43" s="34"/>
      <c r="L43" s="34"/>
      <c r="M43" s="34"/>
      <c r="N43" s="34"/>
      <c r="O43" s="34"/>
      <c r="P43" s="34"/>
      <c r="Q43" s="34"/>
      <c r="R43" s="34"/>
      <c r="S43" s="34"/>
      <c r="T43" s="34"/>
      <c r="U43" s="34"/>
      <c r="V43" s="34"/>
      <c r="W43" s="34"/>
      <c r="X43" s="34"/>
    </row>
    <row r="44" spans="3:24">
      <c r="C44" s="34"/>
      <c r="D44" s="34"/>
      <c r="E44" s="34"/>
      <c r="F44" s="34"/>
      <c r="G44" s="34"/>
      <c r="H44" s="34"/>
      <c r="I44" s="34"/>
      <c r="J44" s="34"/>
      <c r="K44" s="34"/>
      <c r="L44" s="34"/>
      <c r="M44" s="34"/>
      <c r="N44" s="34"/>
      <c r="O44" s="34"/>
      <c r="P44" s="34"/>
      <c r="Q44" s="34"/>
      <c r="R44" s="34"/>
      <c r="S44" s="34"/>
      <c r="T44" s="34"/>
      <c r="U44" s="34"/>
      <c r="V44" s="34"/>
      <c r="W44" s="34"/>
      <c r="X44" s="34"/>
    </row>
    <row r="45" spans="3:24">
      <c r="C45" s="34"/>
      <c r="D45" s="34"/>
      <c r="E45" s="34"/>
      <c r="F45" s="34"/>
      <c r="G45" s="34"/>
      <c r="H45" s="34"/>
      <c r="I45" s="34"/>
      <c r="J45" s="34"/>
      <c r="K45" s="34"/>
      <c r="L45" s="34"/>
      <c r="M45" s="34"/>
      <c r="N45" s="34"/>
      <c r="O45" s="34"/>
      <c r="P45" s="34"/>
      <c r="Q45" s="34"/>
      <c r="R45" s="34"/>
      <c r="S45" s="34"/>
      <c r="T45" s="34"/>
      <c r="U45" s="34"/>
      <c r="V45" s="34"/>
      <c r="W45" s="34"/>
      <c r="X45" s="34"/>
    </row>
    <row r="46" spans="3:24">
      <c r="C46" s="34"/>
      <c r="D46" s="34"/>
      <c r="E46" s="34"/>
      <c r="F46" s="34"/>
      <c r="G46" s="34"/>
      <c r="H46" s="34"/>
      <c r="I46" s="34"/>
      <c r="J46" s="34"/>
      <c r="K46" s="34"/>
      <c r="L46" s="34"/>
      <c r="M46" s="34"/>
      <c r="N46" s="34"/>
      <c r="O46" s="34"/>
      <c r="P46" s="34"/>
      <c r="Q46" s="34"/>
      <c r="R46" s="34"/>
      <c r="S46" s="34"/>
      <c r="T46" s="34"/>
      <c r="U46" s="34"/>
      <c r="V46" s="34"/>
      <c r="W46" s="34"/>
      <c r="X46" s="34"/>
    </row>
    <row r="47" spans="3:24">
      <c r="C47" s="34"/>
      <c r="D47" s="34"/>
      <c r="E47" s="34"/>
      <c r="F47" s="34"/>
      <c r="G47" s="34"/>
      <c r="H47" s="34"/>
      <c r="I47" s="34"/>
      <c r="J47" s="34"/>
      <c r="K47" s="34"/>
      <c r="L47" s="34"/>
      <c r="M47" s="34"/>
      <c r="N47" s="34"/>
      <c r="O47" s="34"/>
      <c r="P47" s="34"/>
      <c r="Q47" s="34"/>
      <c r="R47" s="34"/>
      <c r="S47" s="34"/>
      <c r="T47" s="34"/>
      <c r="U47" s="34"/>
      <c r="V47" s="34"/>
      <c r="W47" s="34"/>
      <c r="X47" s="34"/>
    </row>
    <row r="48" spans="3:24">
      <c r="C48" s="34"/>
      <c r="D48" s="34"/>
      <c r="E48" s="34"/>
      <c r="F48" s="34"/>
      <c r="G48" s="34"/>
      <c r="H48" s="34"/>
      <c r="I48" s="34"/>
      <c r="J48" s="34"/>
      <c r="K48" s="34"/>
      <c r="L48" s="34"/>
      <c r="M48" s="34"/>
      <c r="N48" s="34"/>
      <c r="O48" s="34"/>
      <c r="P48" s="34"/>
      <c r="Q48" s="34"/>
      <c r="R48" s="34"/>
      <c r="S48" s="34"/>
      <c r="T48" s="34"/>
      <c r="U48" s="34"/>
      <c r="V48" s="34"/>
      <c r="W48" s="34"/>
      <c r="X48" s="34"/>
    </row>
    <row r="49" spans="3:24">
      <c r="C49" s="34"/>
      <c r="D49" s="34"/>
      <c r="E49" s="34"/>
      <c r="F49" s="34"/>
      <c r="G49" s="34"/>
      <c r="H49" s="34"/>
      <c r="I49" s="34"/>
      <c r="J49" s="34"/>
      <c r="K49" s="34"/>
      <c r="L49" s="34"/>
      <c r="M49" s="34"/>
      <c r="N49" s="34"/>
      <c r="O49" s="34"/>
      <c r="P49" s="34"/>
      <c r="Q49" s="34"/>
      <c r="R49" s="34"/>
      <c r="S49" s="34"/>
      <c r="T49" s="34"/>
      <c r="U49" s="34"/>
      <c r="V49" s="34"/>
      <c r="W49" s="34"/>
      <c r="X49" s="34"/>
    </row>
    <row r="50" spans="3:24">
      <c r="C50" s="34"/>
      <c r="D50" s="34"/>
      <c r="E50" s="34"/>
      <c r="F50" s="34"/>
      <c r="G50" s="34"/>
      <c r="H50" s="34"/>
      <c r="I50" s="34"/>
      <c r="J50" s="34"/>
      <c r="K50" s="34"/>
      <c r="L50" s="34"/>
      <c r="M50" s="34"/>
      <c r="N50" s="34"/>
      <c r="O50" s="34"/>
      <c r="P50" s="34"/>
      <c r="Q50" s="34"/>
      <c r="R50" s="34"/>
      <c r="S50" s="34"/>
      <c r="T50" s="34"/>
      <c r="U50" s="34"/>
      <c r="V50" s="34"/>
      <c r="W50" s="34"/>
      <c r="X50" s="34"/>
    </row>
    <row r="51" spans="3:24">
      <c r="C51" s="34"/>
      <c r="D51" s="34"/>
      <c r="E51" s="34"/>
      <c r="F51" s="34"/>
      <c r="G51" s="34"/>
      <c r="H51" s="34"/>
      <c r="I51" s="34"/>
      <c r="J51" s="34"/>
      <c r="K51" s="34"/>
      <c r="L51" s="34"/>
      <c r="M51" s="34"/>
      <c r="N51" s="34"/>
      <c r="O51" s="34"/>
      <c r="P51" s="34"/>
      <c r="Q51" s="34"/>
      <c r="R51" s="34"/>
      <c r="S51" s="34"/>
      <c r="T51" s="34"/>
      <c r="U51" s="34"/>
      <c r="V51" s="34"/>
      <c r="W51" s="34"/>
      <c r="X51" s="34"/>
    </row>
    <row r="52" spans="3:24">
      <c r="C52" s="34"/>
      <c r="D52" s="34"/>
      <c r="E52" s="34"/>
      <c r="F52" s="34"/>
      <c r="G52" s="34"/>
      <c r="H52" s="34"/>
      <c r="I52" s="34"/>
      <c r="J52" s="34"/>
      <c r="K52" s="34"/>
      <c r="L52" s="34"/>
      <c r="M52" s="34"/>
      <c r="N52" s="34"/>
      <c r="O52" s="34"/>
      <c r="P52" s="34"/>
      <c r="Q52" s="34"/>
      <c r="R52" s="34"/>
      <c r="S52" s="34"/>
      <c r="T52" s="34"/>
      <c r="U52" s="34"/>
      <c r="V52" s="34"/>
      <c r="W52" s="34"/>
      <c r="X52" s="34"/>
    </row>
    <row r="53" spans="3:24">
      <c r="C53" s="34"/>
      <c r="D53" s="34"/>
      <c r="E53" s="34"/>
      <c r="F53" s="34"/>
      <c r="G53" s="34"/>
      <c r="H53" s="34"/>
      <c r="I53" s="34"/>
      <c r="J53" s="34"/>
      <c r="K53" s="34"/>
      <c r="L53" s="34"/>
      <c r="M53" s="34"/>
      <c r="N53" s="34"/>
      <c r="O53" s="34"/>
      <c r="P53" s="34"/>
      <c r="Q53" s="34"/>
      <c r="R53" s="34"/>
      <c r="S53" s="34"/>
      <c r="T53" s="34"/>
      <c r="U53" s="34"/>
      <c r="V53" s="34"/>
      <c r="W53" s="34"/>
      <c r="X53" s="34"/>
    </row>
    <row r="54" spans="3:24">
      <c r="C54" s="34"/>
      <c r="D54" s="34"/>
      <c r="E54" s="34"/>
      <c r="F54" s="34"/>
      <c r="G54" s="34"/>
      <c r="H54" s="34"/>
      <c r="I54" s="34"/>
      <c r="J54" s="34"/>
      <c r="K54" s="34"/>
      <c r="L54" s="34"/>
      <c r="M54" s="34"/>
      <c r="N54" s="34"/>
      <c r="O54" s="34"/>
      <c r="P54" s="34"/>
      <c r="Q54" s="34"/>
      <c r="R54" s="34"/>
      <c r="S54" s="34"/>
      <c r="T54" s="34"/>
      <c r="U54" s="34"/>
      <c r="V54" s="34"/>
      <c r="W54" s="34"/>
      <c r="X54" s="34"/>
    </row>
    <row r="55" spans="3:24">
      <c r="C55" s="34"/>
      <c r="D55" s="34"/>
      <c r="E55" s="34"/>
      <c r="F55" s="34"/>
      <c r="G55" s="34"/>
      <c r="H55" s="34"/>
      <c r="I55" s="34"/>
      <c r="J55" s="34"/>
      <c r="K55" s="34"/>
      <c r="L55" s="34"/>
      <c r="M55" s="34"/>
      <c r="N55" s="34"/>
      <c r="O55" s="34"/>
      <c r="P55" s="34"/>
      <c r="Q55" s="34"/>
      <c r="R55" s="34"/>
      <c r="S55" s="34"/>
      <c r="T55" s="34"/>
      <c r="U55" s="34"/>
      <c r="V55" s="34"/>
      <c r="W55" s="34"/>
      <c r="X55" s="34"/>
    </row>
    <row r="56" spans="3:24">
      <c r="C56" s="34"/>
      <c r="D56" s="34"/>
      <c r="E56" s="34"/>
      <c r="F56" s="34"/>
      <c r="G56" s="34"/>
      <c r="H56" s="34"/>
      <c r="I56" s="34"/>
      <c r="J56" s="34"/>
      <c r="K56" s="34"/>
      <c r="L56" s="34"/>
      <c r="M56" s="34"/>
      <c r="N56" s="34"/>
      <c r="O56" s="34"/>
      <c r="P56" s="34"/>
      <c r="Q56" s="34"/>
      <c r="R56" s="34"/>
      <c r="S56" s="34"/>
      <c r="T56" s="34"/>
      <c r="U56" s="34"/>
      <c r="V56" s="34"/>
      <c r="W56" s="34"/>
      <c r="X56" s="34"/>
    </row>
    <row r="57" spans="3:24">
      <c r="C57" s="34"/>
      <c r="D57" s="34"/>
      <c r="E57" s="34"/>
      <c r="F57" s="34"/>
      <c r="G57" s="34"/>
      <c r="H57" s="34"/>
      <c r="I57" s="34"/>
      <c r="J57" s="34"/>
      <c r="K57" s="34"/>
      <c r="L57" s="34"/>
      <c r="M57" s="34"/>
      <c r="N57" s="34"/>
      <c r="O57" s="34"/>
      <c r="P57" s="34"/>
      <c r="Q57" s="34"/>
      <c r="R57" s="34"/>
      <c r="S57" s="34"/>
      <c r="T57" s="34"/>
      <c r="U57" s="34"/>
      <c r="V57" s="34"/>
      <c r="W57" s="34"/>
      <c r="X57" s="34"/>
    </row>
    <row r="58" spans="3:24">
      <c r="C58" s="34"/>
      <c r="D58" s="34"/>
      <c r="E58" s="34"/>
      <c r="F58" s="34"/>
      <c r="G58" s="34"/>
      <c r="H58" s="34"/>
      <c r="I58" s="34"/>
      <c r="J58" s="34"/>
      <c r="K58" s="34"/>
      <c r="L58" s="34"/>
      <c r="M58" s="34"/>
      <c r="N58" s="34"/>
      <c r="O58" s="34"/>
      <c r="P58" s="34"/>
      <c r="Q58" s="34"/>
      <c r="R58" s="34"/>
      <c r="S58" s="34"/>
      <c r="T58" s="34"/>
      <c r="U58" s="34"/>
      <c r="V58" s="34"/>
      <c r="W58" s="34"/>
      <c r="X58" s="34"/>
    </row>
    <row r="59" spans="3:24">
      <c r="C59" s="34"/>
      <c r="D59" s="34"/>
      <c r="E59" s="34"/>
      <c r="F59" s="34"/>
      <c r="G59" s="34"/>
      <c r="H59" s="34"/>
      <c r="I59" s="34"/>
      <c r="J59" s="34"/>
      <c r="K59" s="34"/>
      <c r="L59" s="34"/>
      <c r="M59" s="34"/>
      <c r="N59" s="34"/>
      <c r="O59" s="34"/>
      <c r="P59" s="34"/>
      <c r="Q59" s="34"/>
      <c r="R59" s="34"/>
      <c r="S59" s="34"/>
      <c r="T59" s="34"/>
      <c r="U59" s="34"/>
      <c r="V59" s="34"/>
      <c r="W59" s="34"/>
      <c r="X59" s="34"/>
    </row>
    <row r="60" spans="3:24">
      <c r="C60" s="34"/>
      <c r="D60" s="34"/>
      <c r="E60" s="34"/>
      <c r="F60" s="34"/>
      <c r="G60" s="34"/>
      <c r="H60" s="34"/>
      <c r="I60" s="34"/>
      <c r="J60" s="34"/>
      <c r="K60" s="34"/>
      <c r="L60" s="34"/>
      <c r="M60" s="34"/>
      <c r="N60" s="34"/>
      <c r="O60" s="34"/>
      <c r="P60" s="34"/>
      <c r="Q60" s="34"/>
      <c r="R60" s="34"/>
      <c r="S60" s="34"/>
      <c r="T60" s="34"/>
      <c r="U60" s="34"/>
      <c r="V60" s="34"/>
      <c r="W60" s="34"/>
      <c r="X60" s="34"/>
    </row>
    <row r="61" spans="3:24">
      <c r="C61" s="34"/>
      <c r="D61" s="34"/>
      <c r="E61" s="34"/>
      <c r="F61" s="34"/>
      <c r="G61" s="34"/>
      <c r="H61" s="34"/>
      <c r="I61" s="34"/>
      <c r="J61" s="34"/>
      <c r="K61" s="34"/>
      <c r="L61" s="34"/>
      <c r="M61" s="34"/>
      <c r="N61" s="34"/>
      <c r="O61" s="34"/>
      <c r="P61" s="34"/>
      <c r="Q61" s="34"/>
      <c r="R61" s="34"/>
      <c r="S61" s="34"/>
      <c r="T61" s="34"/>
      <c r="U61" s="34"/>
      <c r="V61" s="34"/>
      <c r="W61" s="34"/>
      <c r="X61" s="34"/>
    </row>
    <row r="62" spans="3:24">
      <c r="C62" s="34"/>
      <c r="D62" s="34"/>
      <c r="E62" s="34"/>
      <c r="F62" s="34"/>
      <c r="G62" s="34"/>
      <c r="H62" s="34"/>
      <c r="I62" s="34"/>
      <c r="J62" s="34"/>
      <c r="K62" s="34"/>
      <c r="L62" s="34"/>
      <c r="M62" s="34"/>
      <c r="N62" s="34"/>
      <c r="O62" s="34"/>
      <c r="P62" s="34"/>
      <c r="Q62" s="34"/>
      <c r="R62" s="34"/>
      <c r="S62" s="34"/>
      <c r="T62" s="34"/>
      <c r="U62" s="34"/>
      <c r="V62" s="34"/>
      <c r="W62" s="34"/>
      <c r="X62" s="34"/>
    </row>
    <row r="63" spans="3:24">
      <c r="C63" s="34"/>
      <c r="D63" s="34"/>
      <c r="E63" s="34"/>
      <c r="F63" s="34"/>
      <c r="G63" s="34"/>
      <c r="H63" s="34"/>
      <c r="I63" s="34"/>
      <c r="J63" s="34"/>
      <c r="K63" s="34"/>
      <c r="L63" s="34"/>
      <c r="M63" s="34"/>
      <c r="N63" s="34"/>
      <c r="O63" s="34"/>
      <c r="P63" s="34"/>
      <c r="Q63" s="34"/>
      <c r="R63" s="34"/>
      <c r="S63" s="34"/>
      <c r="T63" s="34"/>
      <c r="U63" s="34"/>
      <c r="V63" s="34"/>
      <c r="W63" s="34"/>
      <c r="X63" s="34"/>
    </row>
    <row r="64" spans="3:24">
      <c r="C64" s="34"/>
      <c r="D64" s="34"/>
      <c r="E64" s="34"/>
      <c r="F64" s="34"/>
      <c r="G64" s="34"/>
      <c r="H64" s="34"/>
      <c r="I64" s="34"/>
      <c r="J64" s="34"/>
      <c r="K64" s="34"/>
      <c r="L64" s="34"/>
      <c r="M64" s="34"/>
      <c r="N64" s="34"/>
      <c r="O64" s="34"/>
      <c r="P64" s="34"/>
      <c r="Q64" s="34"/>
      <c r="R64" s="34"/>
      <c r="S64" s="34"/>
      <c r="T64" s="34"/>
      <c r="U64" s="34"/>
      <c r="V64" s="34"/>
      <c r="W64" s="34"/>
      <c r="X64" s="34"/>
    </row>
    <row r="65" spans="3:24">
      <c r="C65" s="34"/>
      <c r="D65" s="34"/>
      <c r="E65" s="34"/>
      <c r="F65" s="34"/>
      <c r="G65" s="34"/>
      <c r="H65" s="34"/>
      <c r="I65" s="34"/>
      <c r="J65" s="34"/>
      <c r="K65" s="34"/>
      <c r="L65" s="34"/>
      <c r="M65" s="34"/>
      <c r="N65" s="34"/>
      <c r="O65" s="34"/>
      <c r="P65" s="34"/>
      <c r="Q65" s="34"/>
      <c r="R65" s="34"/>
      <c r="S65" s="34"/>
      <c r="T65" s="34"/>
      <c r="U65" s="34"/>
      <c r="V65" s="34"/>
      <c r="W65" s="34"/>
      <c r="X65" s="34"/>
    </row>
    <row r="66" spans="3:24">
      <c r="C66" s="34"/>
      <c r="D66" s="34"/>
      <c r="E66" s="34"/>
      <c r="F66" s="34"/>
      <c r="G66" s="34"/>
      <c r="H66" s="34"/>
      <c r="I66" s="34"/>
      <c r="J66" s="34"/>
      <c r="K66" s="34"/>
      <c r="L66" s="34"/>
      <c r="M66" s="34"/>
      <c r="N66" s="34"/>
      <c r="O66" s="34"/>
      <c r="P66" s="34"/>
      <c r="Q66" s="34"/>
      <c r="R66" s="34"/>
      <c r="S66" s="34"/>
      <c r="T66" s="34"/>
      <c r="U66" s="34"/>
      <c r="V66" s="34"/>
      <c r="W66" s="34"/>
      <c r="X66" s="34"/>
    </row>
    <row r="67" spans="3:24">
      <c r="C67" s="34"/>
      <c r="D67" s="34"/>
      <c r="E67" s="34"/>
      <c r="F67" s="34"/>
      <c r="G67" s="34"/>
      <c r="H67" s="34"/>
      <c r="I67" s="34"/>
      <c r="J67" s="34"/>
      <c r="K67" s="34"/>
      <c r="L67" s="34"/>
      <c r="M67" s="34"/>
      <c r="N67" s="34"/>
      <c r="O67" s="34"/>
      <c r="P67" s="34"/>
      <c r="Q67" s="34"/>
      <c r="R67" s="34"/>
      <c r="S67" s="34"/>
      <c r="T67" s="34"/>
      <c r="U67" s="34"/>
      <c r="V67" s="34"/>
      <c r="W67" s="34"/>
      <c r="X67" s="34"/>
    </row>
    <row r="68" spans="3:24">
      <c r="C68" s="34"/>
      <c r="D68" s="34"/>
      <c r="E68" s="34"/>
      <c r="F68" s="34"/>
      <c r="G68" s="34"/>
      <c r="H68" s="34"/>
      <c r="I68" s="34"/>
      <c r="J68" s="34"/>
      <c r="K68" s="34"/>
      <c r="L68" s="34"/>
      <c r="M68" s="34"/>
      <c r="N68" s="34"/>
      <c r="O68" s="34"/>
      <c r="P68" s="34"/>
      <c r="Q68" s="34"/>
      <c r="R68" s="34"/>
      <c r="S68" s="34"/>
      <c r="T68" s="34"/>
      <c r="U68" s="34"/>
      <c r="V68" s="34"/>
      <c r="W68" s="34"/>
      <c r="X68" s="34"/>
    </row>
    <row r="69" spans="3:24">
      <c r="C69" s="34"/>
      <c r="D69" s="34"/>
      <c r="E69" s="34"/>
      <c r="F69" s="34"/>
      <c r="G69" s="34"/>
      <c r="H69" s="34"/>
      <c r="I69" s="34"/>
      <c r="J69" s="34"/>
      <c r="K69" s="34"/>
      <c r="L69" s="34"/>
      <c r="M69" s="34"/>
      <c r="N69" s="34"/>
      <c r="O69" s="34"/>
      <c r="P69" s="34"/>
      <c r="Q69" s="34"/>
      <c r="R69" s="34"/>
      <c r="S69" s="34"/>
      <c r="T69" s="34"/>
      <c r="U69" s="34"/>
      <c r="V69" s="34"/>
      <c r="W69" s="34"/>
      <c r="X69" s="34"/>
    </row>
    <row r="70" spans="3:24">
      <c r="C70" s="34"/>
      <c r="D70" s="34"/>
      <c r="E70" s="34"/>
      <c r="F70" s="34"/>
      <c r="G70" s="34"/>
      <c r="H70" s="34"/>
      <c r="I70" s="34"/>
      <c r="J70" s="34"/>
      <c r="K70" s="34"/>
      <c r="L70" s="34"/>
      <c r="M70" s="34"/>
      <c r="N70" s="34"/>
      <c r="O70" s="34"/>
      <c r="P70" s="34"/>
      <c r="Q70" s="34"/>
      <c r="R70" s="34"/>
      <c r="S70" s="34"/>
      <c r="T70" s="34"/>
      <c r="U70" s="34"/>
      <c r="V70" s="34"/>
      <c r="W70" s="34"/>
      <c r="X70" s="34"/>
    </row>
    <row r="71" spans="3:24">
      <c r="C71" s="34"/>
      <c r="D71" s="34"/>
      <c r="E71" s="34"/>
      <c r="F71" s="34"/>
      <c r="G71" s="34"/>
      <c r="H71" s="34"/>
      <c r="I71" s="34"/>
      <c r="J71" s="34"/>
      <c r="K71" s="34"/>
      <c r="L71" s="34"/>
      <c r="M71" s="34"/>
      <c r="N71" s="34"/>
      <c r="O71" s="34"/>
      <c r="P71" s="34"/>
      <c r="Q71" s="34"/>
      <c r="R71" s="34"/>
      <c r="S71" s="34"/>
      <c r="T71" s="34"/>
      <c r="U71" s="34"/>
      <c r="V71" s="34"/>
      <c r="W71" s="34"/>
      <c r="X71" s="34"/>
    </row>
    <row r="72" spans="3:24" s="34" customFormat="1"/>
    <row r="73" spans="3:24" s="34" customFormat="1"/>
    <row r="74" spans="3:24" s="34" customFormat="1"/>
    <row r="75" spans="3:24" s="34" customFormat="1"/>
    <row r="76" spans="3:24" s="34" customFormat="1"/>
    <row r="77" spans="3:24" s="34" customFormat="1"/>
    <row r="78" spans="3:24" s="34" customFormat="1"/>
    <row r="79" spans="3:24" s="34" customFormat="1"/>
    <row r="80" spans="3:24" s="34" customFormat="1"/>
    <row r="81" s="34" customFormat="1"/>
    <row r="82" s="34" customFormat="1"/>
    <row r="83" s="34" customFormat="1"/>
    <row r="84" s="34" customFormat="1"/>
    <row r="85" s="34" customFormat="1"/>
    <row r="86" s="34" customFormat="1"/>
    <row r="87" s="34" customFormat="1"/>
    <row r="88" s="34" customFormat="1"/>
    <row r="89" s="34" customFormat="1"/>
    <row r="90" s="34" customFormat="1"/>
    <row r="91" s="34" customFormat="1"/>
    <row r="92" s="34" customFormat="1"/>
    <row r="93" s="34" customFormat="1"/>
    <row r="94" s="34" customFormat="1"/>
    <row r="95" s="34" customFormat="1"/>
    <row r="96" s="34" customFormat="1"/>
    <row r="97" s="34" customFormat="1"/>
    <row r="98" s="34" customFormat="1"/>
    <row r="99" s="34" customFormat="1"/>
    <row r="100" s="34" customFormat="1"/>
    <row r="101" s="34" customFormat="1"/>
    <row r="102" s="34" customFormat="1"/>
    <row r="103" s="34" customFormat="1"/>
    <row r="104" s="34" customFormat="1"/>
    <row r="105" s="34" customFormat="1"/>
    <row r="106" s="34" customFormat="1"/>
    <row r="107" s="34" customFormat="1"/>
    <row r="108" s="34" customFormat="1"/>
    <row r="109" s="34" customFormat="1"/>
    <row r="110" s="34" customFormat="1"/>
    <row r="111" s="34" customFormat="1"/>
    <row r="112" s="34" customFormat="1"/>
    <row r="113" s="34" customFormat="1"/>
    <row r="114" s="34" customFormat="1"/>
    <row r="115" s="34" customFormat="1"/>
    <row r="116" s="34" customFormat="1"/>
    <row r="117" s="34" customFormat="1"/>
    <row r="118" s="34" customFormat="1"/>
    <row r="119" s="34" customFormat="1"/>
    <row r="120" s="34" customFormat="1"/>
    <row r="121" s="34" customFormat="1"/>
    <row r="122" s="34" customFormat="1"/>
    <row r="123" s="34" customFormat="1"/>
    <row r="124" s="34" customFormat="1"/>
    <row r="125" s="34" customFormat="1"/>
    <row r="126" s="34" customFormat="1"/>
    <row r="127" s="34" customFormat="1"/>
    <row r="128" s="34" customFormat="1"/>
    <row r="129" s="34" customFormat="1"/>
    <row r="130" s="34" customFormat="1"/>
    <row r="131" s="34" customFormat="1"/>
    <row r="132" s="34" customFormat="1"/>
    <row r="133" s="34" customFormat="1"/>
    <row r="134" s="34" customFormat="1"/>
    <row r="135" s="34" customFormat="1"/>
    <row r="136" s="34" customFormat="1"/>
    <row r="137" s="34" customFormat="1"/>
    <row r="138" s="34" customFormat="1"/>
    <row r="139" s="34" customFormat="1"/>
    <row r="140" s="34" customFormat="1"/>
    <row r="141" s="34" customFormat="1"/>
    <row r="142" s="34" customFormat="1"/>
    <row r="143" s="34" customFormat="1"/>
    <row r="144" s="34" customFormat="1"/>
    <row r="145" s="34" customFormat="1"/>
    <row r="146" s="34" customFormat="1"/>
    <row r="147" s="34" customFormat="1"/>
    <row r="148" s="34" customFormat="1"/>
    <row r="149" s="34" customFormat="1"/>
    <row r="150" s="34" customFormat="1"/>
    <row r="151" s="34" customFormat="1"/>
    <row r="152" s="34" customFormat="1"/>
    <row r="153" s="34" customFormat="1"/>
    <row r="154" s="34" customFormat="1"/>
    <row r="155" s="34" customFormat="1"/>
    <row r="156" s="34" customFormat="1"/>
    <row r="157" s="34" customFormat="1"/>
    <row r="158" s="34" customFormat="1"/>
    <row r="159" s="34" customFormat="1"/>
    <row r="160" s="34" customFormat="1"/>
    <row r="161" s="34" customFormat="1"/>
    <row r="162" s="34" customFormat="1"/>
    <row r="163" s="34" customFormat="1"/>
    <row r="164" s="34" customFormat="1"/>
    <row r="165" s="34" customFormat="1"/>
    <row r="166" s="34" customFormat="1"/>
    <row r="167" s="34" customFormat="1"/>
    <row r="168" s="34" customFormat="1"/>
    <row r="169" s="34" customFormat="1"/>
    <row r="170" s="34" customFormat="1"/>
    <row r="171" s="34" customFormat="1"/>
    <row r="172" s="34" customFormat="1"/>
    <row r="173" s="34" customFormat="1"/>
    <row r="174" s="34" customFormat="1"/>
    <row r="175" s="34" customFormat="1"/>
    <row r="176" s="34" customFormat="1"/>
    <row r="177" s="34" customFormat="1"/>
    <row r="178" s="34" customFormat="1"/>
    <row r="179" s="34" customFormat="1"/>
    <row r="180" s="34" customFormat="1"/>
    <row r="181" s="34" customFormat="1"/>
    <row r="182" s="34" customFormat="1"/>
    <row r="183" s="34" customFormat="1"/>
    <row r="184" s="34" customFormat="1"/>
    <row r="185" s="34" customFormat="1"/>
    <row r="186" s="34" customFormat="1"/>
    <row r="187" s="34" customFormat="1"/>
    <row r="188" s="34" customFormat="1"/>
    <row r="189" s="34" customFormat="1"/>
    <row r="190" s="34" customFormat="1"/>
    <row r="191" s="34" customFormat="1"/>
    <row r="192" s="34" customFormat="1"/>
    <row r="193" s="34" customFormat="1"/>
    <row r="194" s="34" customFormat="1"/>
    <row r="195" s="34" customFormat="1"/>
    <row r="196" s="34" customFormat="1"/>
    <row r="197" s="34" customFormat="1"/>
    <row r="198" s="34" customFormat="1"/>
    <row r="199" s="34" customFormat="1"/>
    <row r="200" s="34" customFormat="1"/>
    <row r="201" s="34" customFormat="1"/>
    <row r="202" s="34" customFormat="1"/>
    <row r="203" s="34" customFormat="1"/>
    <row r="204" s="34" customFormat="1"/>
    <row r="205" s="34" customFormat="1"/>
    <row r="206" s="34" customFormat="1"/>
    <row r="207" s="34" customFormat="1"/>
    <row r="208" s="34" customFormat="1"/>
    <row r="209" s="34" customFormat="1"/>
    <row r="210" s="34" customFormat="1"/>
    <row r="211" s="34" customFormat="1"/>
    <row r="212" s="34" customFormat="1"/>
    <row r="213" s="34" customFormat="1"/>
    <row r="214" s="34" customFormat="1"/>
    <row r="215" s="34" customFormat="1"/>
    <row r="216" s="34" customFormat="1"/>
    <row r="217" s="34" customFormat="1"/>
    <row r="218" s="34" customFormat="1"/>
    <row r="219" s="34" customFormat="1"/>
    <row r="220" s="34" customFormat="1"/>
    <row r="221" s="34" customFormat="1"/>
    <row r="222" s="34" customFormat="1"/>
    <row r="223" s="34" customFormat="1"/>
    <row r="224" s="34" customFormat="1"/>
    <row r="225" s="34" customFormat="1"/>
    <row r="226" s="34" customFormat="1"/>
    <row r="227" s="34" customFormat="1"/>
    <row r="228" s="34" customFormat="1"/>
    <row r="229" s="34" customFormat="1"/>
    <row r="230" s="34" customFormat="1"/>
    <row r="231" s="34" customFormat="1"/>
    <row r="232" s="34" customFormat="1"/>
    <row r="233" s="34" customFormat="1"/>
    <row r="234" s="34" customFormat="1"/>
    <row r="235" s="34" customFormat="1"/>
    <row r="236" s="34" customFormat="1"/>
    <row r="237" s="34" customFormat="1"/>
    <row r="238" s="34" customFormat="1"/>
    <row r="239" s="34" customFormat="1"/>
    <row r="240" s="34" customFormat="1"/>
    <row r="241" s="34" customFormat="1"/>
    <row r="242" s="34" customFormat="1"/>
    <row r="243" s="34" customFormat="1"/>
    <row r="244" s="34" customFormat="1"/>
    <row r="245" s="34" customFormat="1"/>
    <row r="246" s="34" customFormat="1"/>
    <row r="247" s="34" customFormat="1"/>
    <row r="248" s="34" customFormat="1"/>
    <row r="249" s="34" customFormat="1"/>
    <row r="250" s="34" customFormat="1"/>
    <row r="251" s="34" customFormat="1"/>
    <row r="252" s="34" customFormat="1"/>
    <row r="253" s="34" customFormat="1"/>
    <row r="254" s="34" customFormat="1"/>
    <row r="255" s="34" customFormat="1"/>
    <row r="256" s="34" customFormat="1"/>
    <row r="257" s="34" customFormat="1"/>
    <row r="258" s="34" customFormat="1"/>
    <row r="259" s="34" customFormat="1"/>
    <row r="260" s="34" customFormat="1"/>
    <row r="261" s="34" customFormat="1"/>
    <row r="262" s="34" customFormat="1"/>
    <row r="263" s="34" customFormat="1"/>
    <row r="264" s="34" customFormat="1"/>
    <row r="265" s="34" customFormat="1"/>
    <row r="266" s="34" customFormat="1"/>
    <row r="267" s="34" customFormat="1"/>
    <row r="268" s="34" customFormat="1"/>
    <row r="269" s="34" customFormat="1"/>
    <row r="270" s="34" customFormat="1"/>
    <row r="271" s="34" customFormat="1"/>
    <row r="272" s="34" customFormat="1"/>
    <row r="273" s="34" customFormat="1"/>
    <row r="274" s="34" customFormat="1"/>
    <row r="275" s="34" customFormat="1"/>
    <row r="276" s="34" customFormat="1"/>
    <row r="277" s="34" customFormat="1"/>
    <row r="278" s="34" customFormat="1"/>
    <row r="279" s="34" customFormat="1"/>
    <row r="280" s="34" customFormat="1"/>
    <row r="281" s="34" customFormat="1"/>
    <row r="282" s="34" customFormat="1"/>
    <row r="283" s="34" customFormat="1"/>
    <row r="284" s="34" customFormat="1"/>
    <row r="285" s="34" customFormat="1"/>
    <row r="286" s="34" customFormat="1"/>
    <row r="287" s="34" customFormat="1"/>
    <row r="288" s="34" customFormat="1"/>
    <row r="289" s="34" customFormat="1"/>
    <row r="290" s="34" customFormat="1"/>
    <row r="291" s="34" customFormat="1"/>
    <row r="292" s="34" customFormat="1"/>
    <row r="293" s="34" customFormat="1"/>
    <row r="294" s="34" customFormat="1"/>
    <row r="295" s="34" customFormat="1"/>
    <row r="296" s="34" customFormat="1"/>
    <row r="297" s="34" customFormat="1"/>
    <row r="298" s="34" customFormat="1"/>
    <row r="299" s="34" customFormat="1"/>
    <row r="300" s="34" customFormat="1"/>
    <row r="301" s="34" customFormat="1"/>
    <row r="302" s="34" customFormat="1"/>
    <row r="303" s="34" customFormat="1"/>
    <row r="304" s="34" customFormat="1"/>
    <row r="305" s="34" customFormat="1"/>
    <row r="306" s="34" customFormat="1"/>
    <row r="307" s="34" customFormat="1"/>
    <row r="308" s="34" customFormat="1"/>
    <row r="309" s="34" customFormat="1"/>
    <row r="310" s="34" customFormat="1"/>
    <row r="311" s="34" customFormat="1"/>
    <row r="312" s="34" customFormat="1"/>
    <row r="313" s="34" customFormat="1"/>
    <row r="314" s="34" customFormat="1"/>
    <row r="315" s="34" customFormat="1"/>
    <row r="316" s="34" customFormat="1"/>
    <row r="317" s="34" customFormat="1"/>
    <row r="318" s="34" customFormat="1"/>
    <row r="319" s="34" customFormat="1"/>
    <row r="320" s="34" customFormat="1"/>
    <row r="321" s="34" customFormat="1"/>
    <row r="322" s="34" customFormat="1"/>
    <row r="323" s="34" customFormat="1"/>
    <row r="324" s="34" customFormat="1"/>
    <row r="325" s="34" customFormat="1"/>
    <row r="326" s="34" customFormat="1"/>
    <row r="327" s="34" customFormat="1"/>
    <row r="328" s="34" customFormat="1"/>
    <row r="329" s="34" customFormat="1"/>
    <row r="330" s="34" customFormat="1"/>
    <row r="331" s="34" customFormat="1"/>
    <row r="332" s="34" customFormat="1"/>
    <row r="333" s="34" customFormat="1"/>
    <row r="334" s="34" customFormat="1"/>
    <row r="335" s="34" customFormat="1"/>
    <row r="336" s="34" customFormat="1"/>
    <row r="337" s="34" customFormat="1"/>
    <row r="338" s="34" customFormat="1"/>
    <row r="339" s="34" customFormat="1"/>
    <row r="340" s="34" customFormat="1"/>
    <row r="341" s="34" customFormat="1"/>
    <row r="342" s="34" customFormat="1"/>
    <row r="343" s="34" customFormat="1"/>
    <row r="344" s="34" customFormat="1"/>
    <row r="345" s="34" customFormat="1"/>
    <row r="346" s="34" customFormat="1"/>
    <row r="347" s="34" customFormat="1"/>
    <row r="348" s="34" customFormat="1"/>
    <row r="349" s="34" customFormat="1"/>
    <row r="350" s="34" customFormat="1"/>
    <row r="351" s="34" customFormat="1"/>
    <row r="352" s="34" customFormat="1"/>
    <row r="353" s="34" customFormat="1"/>
    <row r="354" s="34" customFormat="1"/>
    <row r="355" s="34" customFormat="1"/>
    <row r="356" s="34" customFormat="1"/>
    <row r="357" s="34" customFormat="1"/>
    <row r="358" s="34" customFormat="1"/>
    <row r="359" s="34" customFormat="1"/>
    <row r="360" s="34" customFormat="1"/>
    <row r="361" s="34" customFormat="1"/>
    <row r="362" s="34" customFormat="1"/>
    <row r="363" s="34" customFormat="1"/>
    <row r="364" s="34" customFormat="1"/>
    <row r="365" s="34" customFormat="1"/>
    <row r="366" s="34" customFormat="1"/>
    <row r="367" s="34" customFormat="1"/>
    <row r="368" s="34" customFormat="1"/>
    <row r="369" s="34" customFormat="1"/>
    <row r="370" s="34" customFormat="1"/>
    <row r="371" s="34" customFormat="1"/>
    <row r="372" s="34" customFormat="1"/>
    <row r="373" s="34" customFormat="1"/>
    <row r="374" s="34" customFormat="1"/>
    <row r="375" s="34" customFormat="1"/>
    <row r="376" s="34" customFormat="1"/>
    <row r="377" s="34" customFormat="1"/>
    <row r="378" s="34" customFormat="1"/>
    <row r="379" s="34" customFormat="1"/>
    <row r="380" s="34" customFormat="1"/>
    <row r="381" s="34" customFormat="1"/>
    <row r="382" s="34" customFormat="1"/>
    <row r="383" s="34" customFormat="1"/>
    <row r="384" s="34" customFormat="1"/>
    <row r="385" s="34" customFormat="1"/>
    <row r="386" s="34" customFormat="1"/>
    <row r="387" s="34" customFormat="1"/>
    <row r="388" s="34" customFormat="1"/>
    <row r="389" s="34" customFormat="1"/>
    <row r="390" s="34" customFormat="1"/>
    <row r="391" s="34" customFormat="1"/>
    <row r="392" s="34" customFormat="1"/>
    <row r="393" s="34" customFormat="1"/>
    <row r="394" s="34" customFormat="1"/>
    <row r="395" s="34" customFormat="1"/>
    <row r="396" s="34" customFormat="1"/>
    <row r="397" s="34" customFormat="1"/>
    <row r="398" s="34" customFormat="1"/>
    <row r="399" s="34" customFormat="1"/>
    <row r="400" s="34" customFormat="1"/>
    <row r="401" s="34" customFormat="1"/>
    <row r="402" s="34" customFormat="1"/>
    <row r="403" s="34" customFormat="1"/>
    <row r="404" s="34" customFormat="1"/>
    <row r="405" s="34" customFormat="1"/>
    <row r="406" s="34" customFormat="1"/>
    <row r="407" s="34" customFormat="1"/>
    <row r="408" s="34" customFormat="1"/>
    <row r="409" s="34" customFormat="1"/>
    <row r="410" s="34" customFormat="1"/>
    <row r="411" s="34" customFormat="1"/>
    <row r="412" s="34" customFormat="1"/>
    <row r="413" s="34" customFormat="1"/>
    <row r="414" s="34" customFormat="1"/>
    <row r="415" s="34" customFormat="1"/>
    <row r="416" s="34" customFormat="1"/>
    <row r="417" s="34" customFormat="1"/>
    <row r="418" s="34" customFormat="1"/>
    <row r="419" s="34" customFormat="1"/>
    <row r="420" s="34" customFormat="1"/>
    <row r="421" s="34" customFormat="1"/>
    <row r="422" s="34" customFormat="1"/>
    <row r="423" s="34" customFormat="1"/>
    <row r="424" s="34" customFormat="1"/>
    <row r="425" s="34" customFormat="1"/>
    <row r="426" s="34" customFormat="1"/>
    <row r="427" s="34" customFormat="1"/>
    <row r="428" s="34" customFormat="1"/>
    <row r="429" s="34" customFormat="1"/>
    <row r="430" s="34" customFormat="1"/>
    <row r="431" s="34" customFormat="1"/>
    <row r="432" s="34" customFormat="1"/>
    <row r="433" s="34" customFormat="1"/>
    <row r="434" s="34" customFormat="1"/>
    <row r="435" s="34" customFormat="1"/>
    <row r="436" s="34" customFormat="1"/>
    <row r="437" s="34" customFormat="1"/>
    <row r="438" s="34" customFormat="1"/>
    <row r="439" s="34" customFormat="1"/>
    <row r="440" s="34" customFormat="1"/>
    <row r="441" s="34" customFormat="1"/>
    <row r="442" s="34" customFormat="1"/>
    <row r="443" s="34" customFormat="1"/>
    <row r="444" s="34" customFormat="1"/>
    <row r="445" s="34" customFormat="1"/>
    <row r="446" s="34" customFormat="1"/>
    <row r="447" s="34" customFormat="1"/>
    <row r="448" s="34" customFormat="1"/>
    <row r="449" s="34" customFormat="1"/>
    <row r="450" s="34" customFormat="1"/>
    <row r="451" s="34" customFormat="1"/>
    <row r="452" s="34" customFormat="1"/>
    <row r="453" s="34" customFormat="1"/>
    <row r="454" s="34" customFormat="1"/>
    <row r="455" s="34" customFormat="1"/>
    <row r="456" s="34" customFormat="1"/>
    <row r="457" s="34" customFormat="1"/>
    <row r="458" s="34" customFormat="1"/>
    <row r="459" s="34" customFormat="1"/>
    <row r="460" s="34" customFormat="1"/>
    <row r="461" s="34" customFormat="1"/>
    <row r="462" s="34" customFormat="1"/>
    <row r="463" s="34" customFormat="1"/>
    <row r="464" s="34" customFormat="1"/>
    <row r="465" s="34" customFormat="1"/>
    <row r="466" s="34" customFormat="1"/>
    <row r="467" s="34" customFormat="1"/>
    <row r="468" s="34" customFormat="1"/>
    <row r="469" s="34" customFormat="1"/>
    <row r="470" s="34" customFormat="1"/>
    <row r="471" s="34" customFormat="1"/>
    <row r="472" s="34" customFormat="1"/>
    <row r="473" s="34" customFormat="1"/>
    <row r="474" s="34" customFormat="1"/>
    <row r="475" s="34" customFormat="1"/>
    <row r="476" s="34" customFormat="1"/>
    <row r="477" s="34" customFormat="1"/>
    <row r="478" s="34" customFormat="1"/>
    <row r="479" s="34" customFormat="1"/>
    <row r="480" s="34" customFormat="1"/>
    <row r="481" s="34" customFormat="1"/>
    <row r="482" s="34" customFormat="1"/>
    <row r="483" s="34" customFormat="1"/>
    <row r="484" s="34" customFormat="1"/>
    <row r="485" s="34" customFormat="1"/>
    <row r="486" s="34" customFormat="1"/>
    <row r="487" s="34" customFormat="1"/>
    <row r="488" s="34" customFormat="1"/>
    <row r="489" s="34" customFormat="1"/>
    <row r="490" s="34" customFormat="1"/>
    <row r="491" s="34" customFormat="1"/>
    <row r="492" s="34" customFormat="1"/>
    <row r="493" s="34" customFormat="1"/>
    <row r="494" s="34" customFormat="1"/>
    <row r="495" s="34" customFormat="1"/>
    <row r="496" s="34" customFormat="1"/>
    <row r="497" s="34" customFormat="1"/>
    <row r="498" s="34" customFormat="1"/>
    <row r="499" s="34" customFormat="1"/>
    <row r="500" s="34" customFormat="1"/>
    <row r="501" s="34" customFormat="1"/>
    <row r="502" s="34" customFormat="1"/>
    <row r="503" s="34" customFormat="1"/>
    <row r="504" s="34" customFormat="1"/>
    <row r="505" s="34" customFormat="1"/>
    <row r="506" s="34" customFormat="1"/>
    <row r="507" s="34" customFormat="1"/>
    <row r="508" s="34" customFormat="1"/>
    <row r="509" s="34" customFormat="1"/>
    <row r="510" s="34" customFormat="1"/>
    <row r="511" s="34" customFormat="1"/>
    <row r="512" s="34" customFormat="1"/>
    <row r="513" s="34" customFormat="1"/>
    <row r="514" s="34" customFormat="1"/>
    <row r="515" s="34" customFormat="1"/>
    <row r="516" s="34" customFormat="1"/>
    <row r="517" s="34" customFormat="1"/>
    <row r="518" s="34" customFormat="1"/>
    <row r="519" s="34" customFormat="1"/>
    <row r="520" s="34" customFormat="1"/>
    <row r="521" s="34" customFormat="1"/>
    <row r="522" s="34" customFormat="1"/>
    <row r="523" s="34" customFormat="1"/>
    <row r="524" s="34" customFormat="1"/>
    <row r="525" s="34" customFormat="1"/>
    <row r="526" s="34" customFormat="1"/>
    <row r="527" s="34" customFormat="1"/>
    <row r="528" s="34" customFormat="1"/>
    <row r="529" s="34" customFormat="1"/>
    <row r="530" s="34" customFormat="1"/>
    <row r="531" s="34" customFormat="1"/>
    <row r="532" s="34" customFormat="1"/>
    <row r="533" s="34" customFormat="1"/>
    <row r="534" s="34" customFormat="1"/>
    <row r="535" s="34" customFormat="1"/>
    <row r="536" s="34" customFormat="1"/>
    <row r="537" s="34" customFormat="1"/>
    <row r="538" s="34" customFormat="1"/>
    <row r="539" s="34" customFormat="1"/>
    <row r="540" s="34" customFormat="1"/>
    <row r="541" s="34" customFormat="1"/>
    <row r="542" s="34" customFormat="1"/>
    <row r="543" s="34" customFormat="1"/>
    <row r="544" s="34" customFormat="1"/>
    <row r="545" s="34" customFormat="1"/>
    <row r="546" s="34" customFormat="1"/>
    <row r="547" s="34" customFormat="1"/>
    <row r="548" s="34" customFormat="1"/>
    <row r="549" s="34" customFormat="1"/>
    <row r="550" s="34" customFormat="1"/>
    <row r="551" s="34" customFormat="1"/>
    <row r="552" s="34" customFormat="1"/>
    <row r="553" s="34" customFormat="1"/>
    <row r="554" s="34" customFormat="1"/>
    <row r="555" s="34" customFormat="1"/>
    <row r="556" s="34" customFormat="1"/>
    <row r="557" s="34" customFormat="1"/>
    <row r="558" s="34" customFormat="1"/>
    <row r="559" s="34" customFormat="1"/>
    <row r="560" s="34" customFormat="1"/>
    <row r="561" s="34" customFormat="1"/>
    <row r="562" s="34" customFormat="1"/>
    <row r="563" s="34" customFormat="1"/>
    <row r="564" s="34" customFormat="1"/>
    <row r="565" s="34" customFormat="1"/>
    <row r="566" s="34" customFormat="1"/>
    <row r="567" s="34" customFormat="1"/>
    <row r="568" s="34" customFormat="1"/>
    <row r="569" s="34" customFormat="1"/>
    <row r="570" s="34" customFormat="1"/>
    <row r="571" s="34" customFormat="1"/>
    <row r="572" s="34" customFormat="1"/>
    <row r="573" s="34" customFormat="1"/>
    <row r="574" s="34" customFormat="1"/>
    <row r="575" s="34" customFormat="1"/>
    <row r="576" s="34" customFormat="1"/>
    <row r="577" s="34" customFormat="1"/>
    <row r="578" s="34" customFormat="1"/>
    <row r="579" s="34" customFormat="1"/>
    <row r="580" s="34" customFormat="1"/>
    <row r="581" s="34" customFormat="1"/>
    <row r="582" s="34" customFormat="1"/>
    <row r="583" s="34" customFormat="1"/>
    <row r="584" s="34" customFormat="1"/>
    <row r="585" s="34" customFormat="1"/>
    <row r="586" s="34" customFormat="1"/>
    <row r="587" s="34" customFormat="1"/>
    <row r="588" s="34" customFormat="1"/>
    <row r="589" s="34" customFormat="1"/>
    <row r="590" s="34" customFormat="1"/>
    <row r="591" s="34" customFormat="1"/>
    <row r="592" s="34" customFormat="1"/>
    <row r="593" s="34" customFormat="1"/>
    <row r="594" s="34" customFormat="1"/>
    <row r="595" s="34" customFormat="1"/>
    <row r="596" s="34" customFormat="1"/>
    <row r="597" s="34" customFormat="1"/>
    <row r="598" s="34" customFormat="1"/>
    <row r="599" s="34" customFormat="1"/>
    <row r="600" s="34" customFormat="1"/>
    <row r="601" s="34" customFormat="1"/>
    <row r="602" s="34" customFormat="1"/>
    <row r="603" s="34" customFormat="1"/>
    <row r="604" s="34" customFormat="1"/>
    <row r="605" s="34" customFormat="1"/>
    <row r="606" s="34" customFormat="1"/>
    <row r="607" s="34" customFormat="1"/>
    <row r="608" s="34" customFormat="1"/>
    <row r="609" s="34" customFormat="1"/>
    <row r="610" s="34" customFormat="1"/>
    <row r="611" s="34" customFormat="1"/>
    <row r="612" s="34" customFormat="1"/>
    <row r="613" s="34" customFormat="1"/>
    <row r="614" s="34" customFormat="1"/>
    <row r="615" s="34" customFormat="1"/>
    <row r="616" s="34" customFormat="1"/>
    <row r="617" s="34" customFormat="1"/>
    <row r="618" s="34" customFormat="1"/>
    <row r="619" s="34" customFormat="1"/>
    <row r="620" s="34" customFormat="1"/>
    <row r="621" s="34" customFormat="1"/>
    <row r="622" s="34" customFormat="1"/>
    <row r="623" s="34" customFormat="1"/>
    <row r="624" s="34" customFormat="1"/>
    <row r="625" s="34" customFormat="1"/>
    <row r="626" s="34" customFormat="1"/>
    <row r="627" s="34" customFormat="1"/>
    <row r="628" s="34" customFormat="1"/>
    <row r="629" s="34" customFormat="1"/>
    <row r="630" s="34" customFormat="1"/>
    <row r="631" s="34" customFormat="1"/>
    <row r="632" s="34" customFormat="1"/>
    <row r="633" s="34" customFormat="1"/>
    <row r="634" s="34" customFormat="1"/>
    <row r="635" s="34" customFormat="1"/>
    <row r="636" s="34" customFormat="1"/>
    <row r="637" s="34" customFormat="1"/>
    <row r="638" s="34" customFormat="1"/>
    <row r="639" s="34" customFormat="1"/>
    <row r="640" s="34" customFormat="1"/>
    <row r="641" s="34" customFormat="1"/>
    <row r="642" s="34" customFormat="1"/>
    <row r="643" s="34" customFormat="1"/>
    <row r="644" s="34" customFormat="1"/>
    <row r="645" s="34" customFormat="1"/>
    <row r="646" s="34" customFormat="1"/>
    <row r="647" s="34" customFormat="1"/>
    <row r="648" s="34" customFormat="1"/>
    <row r="649" s="34" customFormat="1"/>
    <row r="650" s="34" customFormat="1"/>
    <row r="651" s="34" customFormat="1"/>
    <row r="652" s="34" customFormat="1"/>
    <row r="653" s="34" customFormat="1"/>
    <row r="654" s="34" customFormat="1"/>
    <row r="655" s="34" customFormat="1"/>
    <row r="656" s="34" customFormat="1"/>
    <row r="657" s="34" customFormat="1"/>
    <row r="658" s="34" customFormat="1"/>
    <row r="659" s="34" customFormat="1"/>
    <row r="660" s="34" customFormat="1"/>
    <row r="661" s="34" customFormat="1"/>
    <row r="662" s="34" customFormat="1"/>
    <row r="663" s="34" customFormat="1"/>
    <row r="664" s="34" customFormat="1"/>
    <row r="665" s="34" customFormat="1"/>
    <row r="666" s="34" customFormat="1"/>
    <row r="667" s="34" customFormat="1"/>
    <row r="668" s="34" customFormat="1"/>
    <row r="669" s="34" customFormat="1"/>
    <row r="670" s="34" customFormat="1"/>
    <row r="671" s="34" customFormat="1"/>
    <row r="672" s="34" customFormat="1"/>
    <row r="673" s="34" customFormat="1"/>
    <row r="674" s="34" customFormat="1"/>
    <row r="675" s="34" customFormat="1"/>
    <row r="676" s="34" customFormat="1"/>
    <row r="677" s="34" customFormat="1"/>
    <row r="678" s="34" customFormat="1"/>
    <row r="679" s="34" customFormat="1"/>
    <row r="680" s="34" customFormat="1"/>
    <row r="681" s="34" customFormat="1"/>
    <row r="682" s="34" customFormat="1"/>
    <row r="683" s="34" customFormat="1"/>
    <row r="684" s="34" customFormat="1"/>
    <row r="685" s="34" customFormat="1"/>
    <row r="686" s="34" customFormat="1"/>
    <row r="687" s="34" customFormat="1"/>
    <row r="688" s="34" customFormat="1"/>
    <row r="689" s="34" customFormat="1"/>
    <row r="690" s="34" customFormat="1"/>
    <row r="691" s="34" customFormat="1"/>
    <row r="692" s="34" customFormat="1"/>
    <row r="693" s="34" customFormat="1"/>
    <row r="694" s="34" customFormat="1"/>
    <row r="695" s="34" customFormat="1"/>
    <row r="696" s="34" customFormat="1"/>
    <row r="697" s="34" customFormat="1"/>
    <row r="698" s="34" customFormat="1"/>
    <row r="699" s="34" customFormat="1"/>
    <row r="700" s="34" customFormat="1"/>
    <row r="701" s="34" customFormat="1"/>
    <row r="702" s="34" customFormat="1"/>
    <row r="703" s="34" customFormat="1"/>
    <row r="704" s="34" customFormat="1"/>
    <row r="705" s="34" customFormat="1"/>
    <row r="706" s="34" customFormat="1"/>
    <row r="707" s="34" customFormat="1"/>
    <row r="708" s="34" customFormat="1"/>
    <row r="709" s="34" customFormat="1"/>
    <row r="710" s="34" customFormat="1"/>
    <row r="711" s="34" customFormat="1"/>
    <row r="712" s="34" customFormat="1"/>
    <row r="713" s="34" customFormat="1"/>
    <row r="714" s="34" customFormat="1"/>
    <row r="715" s="34" customFormat="1"/>
    <row r="716" s="34" customFormat="1"/>
    <row r="717" s="34" customFormat="1"/>
    <row r="718" s="34" customFormat="1"/>
    <row r="719" s="34" customFormat="1"/>
    <row r="720" s="34" customFormat="1"/>
    <row r="721" s="34" customFormat="1"/>
    <row r="722" s="34" customFormat="1"/>
    <row r="723" s="34" customFormat="1"/>
    <row r="724" s="34" customFormat="1"/>
    <row r="725" s="34" customFormat="1"/>
    <row r="726" s="34" customFormat="1"/>
    <row r="727" s="34" customFormat="1"/>
    <row r="728" s="34" customFormat="1"/>
    <row r="729" s="34" customFormat="1"/>
    <row r="730" s="34" customFormat="1"/>
    <row r="731" s="34" customFormat="1"/>
    <row r="732" s="34" customFormat="1"/>
    <row r="733" s="34" customFormat="1"/>
    <row r="734" s="34" customFormat="1"/>
    <row r="735" s="34" customFormat="1"/>
    <row r="736" s="34" customFormat="1"/>
    <row r="737" s="34" customFormat="1"/>
    <row r="738" s="34" customFormat="1"/>
    <row r="739" s="34" customFormat="1"/>
    <row r="740" s="34" customFormat="1"/>
    <row r="741" s="34" customFormat="1"/>
    <row r="742" s="34" customFormat="1"/>
    <row r="743" s="34" customFormat="1"/>
    <row r="744" s="34" customFormat="1"/>
    <row r="745" s="34" customFormat="1"/>
    <row r="746" s="34" customFormat="1"/>
    <row r="747" s="34" customFormat="1"/>
    <row r="748" s="34" customFormat="1"/>
    <row r="749" s="34" customFormat="1"/>
    <row r="750" s="34" customFormat="1"/>
    <row r="751" s="34" customFormat="1"/>
    <row r="752" s="34" customFormat="1"/>
    <row r="753" s="34" customFormat="1"/>
    <row r="754" s="34" customFormat="1"/>
    <row r="755" s="34" customFormat="1"/>
    <row r="756" s="34" customFormat="1"/>
    <row r="757" s="34" customFormat="1"/>
    <row r="758" s="34" customFormat="1"/>
    <row r="759" s="34" customFormat="1"/>
    <row r="760" s="34" customFormat="1"/>
    <row r="761" s="34" customFormat="1"/>
    <row r="762" s="34" customFormat="1"/>
    <row r="763" s="34" customFormat="1"/>
    <row r="764" s="34" customFormat="1"/>
    <row r="765" s="34" customFormat="1"/>
    <row r="766" s="34" customFormat="1"/>
    <row r="767" s="34" customFormat="1"/>
    <row r="768" s="34" customFormat="1"/>
    <row r="769" s="34" customFormat="1"/>
    <row r="770" s="34" customFormat="1"/>
    <row r="771" s="34" customFormat="1"/>
    <row r="772" s="34" customFormat="1"/>
    <row r="773" s="34" customFormat="1"/>
    <row r="774" s="34" customFormat="1"/>
    <row r="775" s="34" customFormat="1"/>
    <row r="776" s="34" customFormat="1"/>
    <row r="777" s="34" customFormat="1"/>
    <row r="778" s="34" customFormat="1"/>
    <row r="779" s="34" customFormat="1"/>
    <row r="780" s="34" customFormat="1"/>
    <row r="781" s="34" customFormat="1"/>
    <row r="782" s="34" customFormat="1"/>
    <row r="783" s="34" customFormat="1"/>
    <row r="784" s="34" customFormat="1"/>
    <row r="785" s="34" customFormat="1"/>
    <row r="786" s="34" customFormat="1"/>
    <row r="787" s="34" customFormat="1"/>
    <row r="788" s="34" customFormat="1"/>
    <row r="789" s="34" customFormat="1"/>
    <row r="790" s="34" customFormat="1"/>
    <row r="791" s="34" customFormat="1"/>
    <row r="792" s="34" customFormat="1"/>
    <row r="793" s="34" customFormat="1"/>
    <row r="794" s="34" customFormat="1"/>
    <row r="795" s="34" customFormat="1"/>
    <row r="796" s="34" customFormat="1"/>
    <row r="797" s="34" customFormat="1"/>
    <row r="798" s="34" customFormat="1"/>
    <row r="799" s="34" customFormat="1"/>
    <row r="800" s="34" customFormat="1"/>
    <row r="801" s="34" customFormat="1"/>
    <row r="802" s="34" customFormat="1"/>
    <row r="803" s="34" customFormat="1"/>
    <row r="804" s="34" customFormat="1"/>
    <row r="805" s="34" customFormat="1"/>
    <row r="806" s="34" customFormat="1"/>
    <row r="807" s="34" customFormat="1"/>
    <row r="808" s="34" customFormat="1"/>
    <row r="809" s="34" customFormat="1"/>
    <row r="810" s="34" customFormat="1"/>
    <row r="811" s="34" customFormat="1"/>
    <row r="812" s="34" customFormat="1"/>
    <row r="813" s="34" customFormat="1"/>
    <row r="814" s="34" customFormat="1"/>
    <row r="815" s="34" customFormat="1"/>
    <row r="816" s="34" customFormat="1"/>
    <row r="817" s="34" customFormat="1"/>
    <row r="818" s="34" customFormat="1"/>
    <row r="819" s="34" customFormat="1"/>
    <row r="820" s="34" customFormat="1"/>
    <row r="821" s="34" customFormat="1"/>
    <row r="822" s="34" customFormat="1"/>
    <row r="823" s="34" customFormat="1"/>
    <row r="824" s="34" customFormat="1"/>
    <row r="825" s="34" customFormat="1"/>
    <row r="826" s="34" customFormat="1"/>
    <row r="827" s="34" customFormat="1"/>
    <row r="828" s="34" customFormat="1"/>
    <row r="829" s="34" customFormat="1"/>
    <row r="830" s="34" customFormat="1"/>
    <row r="831" s="34" customFormat="1"/>
    <row r="832" s="34" customFormat="1"/>
    <row r="833" s="34" customFormat="1"/>
    <row r="834" s="34" customFormat="1"/>
    <row r="835" s="34" customFormat="1"/>
    <row r="836" s="34" customFormat="1"/>
    <row r="837" s="34" customFormat="1"/>
    <row r="838" s="34" customFormat="1"/>
    <row r="839" s="34" customFormat="1"/>
    <row r="840" s="34" customFormat="1"/>
    <row r="841" s="34" customFormat="1"/>
    <row r="842" s="34" customFormat="1"/>
    <row r="843" s="34" customFormat="1"/>
    <row r="844" s="34" customFormat="1"/>
    <row r="845" s="34" customFormat="1"/>
    <row r="846" s="34" customFormat="1"/>
    <row r="847" s="34" customFormat="1"/>
    <row r="848" s="34" customFormat="1"/>
    <row r="849" s="34" customFormat="1"/>
    <row r="850" s="34" customFormat="1"/>
    <row r="851" s="34" customFormat="1"/>
    <row r="852" s="34" customFormat="1"/>
    <row r="853" s="34" customFormat="1"/>
    <row r="854" s="34" customFormat="1"/>
    <row r="855" s="34" customFormat="1"/>
    <row r="856" s="34" customFormat="1"/>
    <row r="857" s="34" customFormat="1"/>
    <row r="858" s="34" customFormat="1"/>
    <row r="859" s="34" customFormat="1"/>
    <row r="860" s="34" customFormat="1"/>
    <row r="861" s="34" customFormat="1"/>
    <row r="862" s="34" customFormat="1"/>
    <row r="863" s="34" customFormat="1"/>
    <row r="864" s="34" customFormat="1"/>
    <row r="865" s="34" customFormat="1"/>
    <row r="866" s="34" customFormat="1"/>
    <row r="867" s="34" customFormat="1"/>
    <row r="868" s="34" customFormat="1"/>
    <row r="869" s="34" customFormat="1"/>
    <row r="870" s="34" customFormat="1"/>
    <row r="871" s="34" customFormat="1"/>
    <row r="872" s="34" customFormat="1"/>
    <row r="873" s="34" customFormat="1"/>
    <row r="874" s="34" customFormat="1"/>
    <row r="875" s="34" customFormat="1"/>
    <row r="876" s="34" customFormat="1"/>
    <row r="877" s="34" customFormat="1"/>
    <row r="878" s="34" customFormat="1"/>
    <row r="879" s="34" customFormat="1"/>
    <row r="880" s="34" customFormat="1"/>
    <row r="881" s="34" customFormat="1"/>
    <row r="882" s="34" customFormat="1"/>
    <row r="883" s="34" customFormat="1"/>
    <row r="884" s="34" customFormat="1"/>
    <row r="885" s="34" customFormat="1"/>
    <row r="886" s="34" customFormat="1"/>
    <row r="887" s="34" customFormat="1"/>
    <row r="888" s="34" customFormat="1"/>
    <row r="889" s="34" customFormat="1"/>
    <row r="890" s="34" customFormat="1"/>
    <row r="891" s="34" customFormat="1"/>
    <row r="892" s="34" customFormat="1"/>
    <row r="893" s="34" customFormat="1"/>
    <row r="894" s="34" customFormat="1"/>
    <row r="895" s="34" customFormat="1"/>
    <row r="896" s="34" customFormat="1"/>
    <row r="897" s="34" customFormat="1"/>
    <row r="898" s="34" customFormat="1"/>
    <row r="899" s="34" customFormat="1"/>
    <row r="900" s="34" customFormat="1"/>
    <row r="901" s="34" customFormat="1"/>
    <row r="902" s="34" customFormat="1"/>
    <row r="903" s="34" customFormat="1"/>
    <row r="904" s="34" customFormat="1"/>
    <row r="905" s="34" customFormat="1"/>
    <row r="906" s="34" customFormat="1"/>
    <row r="907" s="34" customFormat="1"/>
    <row r="908" s="34" customFormat="1"/>
    <row r="909" s="34" customFormat="1"/>
    <row r="910" s="34" customFormat="1"/>
    <row r="911" s="34" customFormat="1"/>
    <row r="912" s="34" customFormat="1"/>
    <row r="913" s="34" customFormat="1"/>
    <row r="914" s="34" customFormat="1"/>
    <row r="915" s="34" customFormat="1"/>
    <row r="916" s="34" customFormat="1"/>
    <row r="917" s="34" customFormat="1"/>
    <row r="918" s="34" customFormat="1"/>
    <row r="919" s="34" customFormat="1"/>
    <row r="920" s="34" customFormat="1"/>
    <row r="921" s="34" customFormat="1"/>
    <row r="922" s="34" customFormat="1"/>
    <row r="923" s="34" customFormat="1"/>
    <row r="924" s="34" customFormat="1"/>
    <row r="925" s="34" customFormat="1"/>
    <row r="926" s="34" customFormat="1"/>
    <row r="927" s="34" customFormat="1"/>
    <row r="928" s="34" customFormat="1"/>
    <row r="929" s="34" customFormat="1"/>
    <row r="930" s="34" customFormat="1"/>
    <row r="931" s="34" customFormat="1"/>
    <row r="932" s="34" customFormat="1"/>
    <row r="933" s="34" customFormat="1"/>
    <row r="934" s="34" customFormat="1"/>
    <row r="935" s="34" customFormat="1"/>
    <row r="936" s="34" customFormat="1"/>
    <row r="937" s="34" customFormat="1"/>
    <row r="938" s="34" customFormat="1"/>
    <row r="939" s="34" customFormat="1"/>
    <row r="940" s="34" customFormat="1"/>
    <row r="941" s="34" customFormat="1"/>
    <row r="942" s="34" customFormat="1"/>
    <row r="943" s="34" customFormat="1"/>
    <row r="944" s="34" customFormat="1"/>
    <row r="945" s="34" customFormat="1"/>
    <row r="946" s="34" customFormat="1"/>
    <row r="947" s="34" customFormat="1"/>
    <row r="948" s="34" customFormat="1"/>
    <row r="949" s="34" customFormat="1"/>
    <row r="950" s="34" customFormat="1"/>
    <row r="951" s="34" customFormat="1"/>
    <row r="952" s="34" customFormat="1"/>
    <row r="953" s="34" customFormat="1"/>
    <row r="954" s="34" customFormat="1"/>
    <row r="955" s="34" customFormat="1"/>
    <row r="956" s="34" customFormat="1"/>
    <row r="957" s="34" customFormat="1"/>
    <row r="958" s="34" customFormat="1"/>
    <row r="959" s="34" customFormat="1"/>
    <row r="960" s="34" customFormat="1"/>
    <row r="961" s="34" customFormat="1"/>
    <row r="962" s="34" customFormat="1"/>
    <row r="963" s="34" customFormat="1"/>
    <row r="964" s="34" customFormat="1"/>
    <row r="965" s="34" customFormat="1"/>
    <row r="966" s="34" customFormat="1"/>
    <row r="967" s="34" customFormat="1"/>
    <row r="968" s="34" customFormat="1"/>
    <row r="969" s="34" customFormat="1"/>
    <row r="970" s="34" customFormat="1"/>
    <row r="971" s="34" customFormat="1"/>
    <row r="972" s="34" customFormat="1"/>
  </sheetData>
  <sheetProtection algorithmName="SHA-512" hashValue="zu7qXki9ljrHVk/q6a8tZd1D0XV23Xp4+xefwPWuRWCl6Y4Ba1zjEOLKn8a/ZtoydYKNcK6MY0GtYalx0+sESQ==" saltValue="THaqHqrLlBsemsyXkFbxUA==" spinCount="100000" sheet="1" objects="1" scenarios="1"/>
  <mergeCells count="65">
    <mergeCell ref="B2:W2"/>
    <mergeCell ref="AM8:AN8"/>
    <mergeCell ref="AO8:AP8"/>
    <mergeCell ref="AQ8:AR8"/>
    <mergeCell ref="D8:E8"/>
    <mergeCell ref="H8:I8"/>
    <mergeCell ref="J8:K8"/>
    <mergeCell ref="L8:M8"/>
    <mergeCell ref="N8:O8"/>
    <mergeCell ref="V8:W8"/>
    <mergeCell ref="T7:U7"/>
    <mergeCell ref="R8:S8"/>
    <mergeCell ref="V7:W7"/>
    <mergeCell ref="R7:S7"/>
    <mergeCell ref="T8:U8"/>
    <mergeCell ref="AC7:AD7"/>
    <mergeCell ref="AU7:AV7"/>
    <mergeCell ref="AK7:AL7"/>
    <mergeCell ref="AM7:AN7"/>
    <mergeCell ref="AO7:AP7"/>
    <mergeCell ref="AQ7:AR7"/>
    <mergeCell ref="AS7:AT7"/>
    <mergeCell ref="AU8:AV8"/>
    <mergeCell ref="AC8:AD8"/>
    <mergeCell ref="AE8:AF8"/>
    <mergeCell ref="AG8:AH8"/>
    <mergeCell ref="AI8:AJ8"/>
    <mergeCell ref="AK8:AL8"/>
    <mergeCell ref="AS8:AT8"/>
    <mergeCell ref="AE7:AF7"/>
    <mergeCell ref="AG7:AH7"/>
    <mergeCell ref="AI7:AJ7"/>
    <mergeCell ref="B5:W5"/>
    <mergeCell ref="H23:I23"/>
    <mergeCell ref="T23:U23"/>
    <mergeCell ref="P7:Q7"/>
    <mergeCell ref="P8:Q8"/>
    <mergeCell ref="J7:K7"/>
    <mergeCell ref="N23:O23"/>
    <mergeCell ref="J23:K23"/>
    <mergeCell ref="L23:M23"/>
    <mergeCell ref="D7:E7"/>
    <mergeCell ref="L7:M7"/>
    <mergeCell ref="N7:O7"/>
    <mergeCell ref="J24:K24"/>
    <mergeCell ref="L24:M24"/>
    <mergeCell ref="R24:S24"/>
    <mergeCell ref="T24:U24"/>
    <mergeCell ref="N24:O24"/>
    <mergeCell ref="V24:W24"/>
    <mergeCell ref="R23:S23"/>
    <mergeCell ref="V23:W23"/>
    <mergeCell ref="P24:Q24"/>
    <mergeCell ref="P23:Q23"/>
    <mergeCell ref="B24:C24"/>
    <mergeCell ref="B23:C23"/>
    <mergeCell ref="F8:G8"/>
    <mergeCell ref="F7:G7"/>
    <mergeCell ref="H7:I7"/>
    <mergeCell ref="D23:E23"/>
    <mergeCell ref="F23:G23"/>
    <mergeCell ref="B21:C21"/>
    <mergeCell ref="D24:E24"/>
    <mergeCell ref="F24:G24"/>
    <mergeCell ref="H24:I24"/>
  </mergeCells>
  <phoneticPr fontId="1" type="noConversion"/>
  <conditionalFormatting sqref="D9:E9">
    <cfRule type="expression" dxfId="85" priority="39">
      <formula>$D$8=""</formula>
    </cfRule>
  </conditionalFormatting>
  <conditionalFormatting sqref="D10:E19">
    <cfRule type="expression" dxfId="84" priority="37" stopIfTrue="1">
      <formula>$D$8=""</formula>
    </cfRule>
  </conditionalFormatting>
  <conditionalFormatting sqref="D10:W10">
    <cfRule type="expression" dxfId="83" priority="7">
      <formula>$C$10=""</formula>
    </cfRule>
  </conditionalFormatting>
  <conditionalFormatting sqref="D11:W11">
    <cfRule type="expression" dxfId="82" priority="18" stopIfTrue="1">
      <formula>$C$11=""</formula>
    </cfRule>
  </conditionalFormatting>
  <conditionalFormatting sqref="D12:W12">
    <cfRule type="expression" dxfId="81" priority="17" stopIfTrue="1">
      <formula>$C$12=""</formula>
    </cfRule>
  </conditionalFormatting>
  <conditionalFormatting sqref="D13:W13">
    <cfRule type="expression" dxfId="80" priority="16" stopIfTrue="1">
      <formula>$C$13=""</formula>
    </cfRule>
  </conditionalFormatting>
  <conditionalFormatting sqref="D14:W14">
    <cfRule type="expression" dxfId="79" priority="15" stopIfTrue="1">
      <formula>$C$14=""</formula>
    </cfRule>
  </conditionalFormatting>
  <conditionalFormatting sqref="D15:W15">
    <cfRule type="expression" dxfId="78" priority="14" stopIfTrue="1">
      <formula>$C$15=""</formula>
    </cfRule>
  </conditionalFormatting>
  <conditionalFormatting sqref="D16:W16">
    <cfRule type="expression" dxfId="77" priority="13">
      <formula>$C$16=""</formula>
    </cfRule>
  </conditionalFormatting>
  <conditionalFormatting sqref="D17:W17">
    <cfRule type="expression" dxfId="76" priority="12">
      <formula>$C$17=""</formula>
    </cfRule>
  </conditionalFormatting>
  <conditionalFormatting sqref="D18:W18">
    <cfRule type="expression" dxfId="75" priority="11">
      <formula>$C$18=""</formula>
    </cfRule>
  </conditionalFormatting>
  <conditionalFormatting sqref="D19:W19">
    <cfRule type="expression" dxfId="74" priority="10">
      <formula>$C$19=""</formula>
    </cfRule>
  </conditionalFormatting>
  <conditionalFormatting sqref="F9:G9">
    <cfRule type="expression" dxfId="73" priority="36">
      <formula>$F$8=""</formula>
    </cfRule>
  </conditionalFormatting>
  <conditionalFormatting sqref="F10:G19">
    <cfRule type="expression" dxfId="72" priority="20">
      <formula>$F$8=""</formula>
    </cfRule>
  </conditionalFormatting>
  <conditionalFormatting sqref="H9:I9">
    <cfRule type="expression" dxfId="71" priority="35" stopIfTrue="1">
      <formula>$H$8=""</formula>
    </cfRule>
  </conditionalFormatting>
  <conditionalFormatting sqref="H10:I19">
    <cfRule type="expression" dxfId="70" priority="21" stopIfTrue="1">
      <formula>$H$8=""</formula>
    </cfRule>
  </conditionalFormatting>
  <conditionalFormatting sqref="I10">
    <cfRule type="expression" dxfId="69" priority="6">
      <formula>$F$8=""</formula>
    </cfRule>
  </conditionalFormatting>
  <conditionalFormatting sqref="J9:K9">
    <cfRule type="expression" dxfId="68" priority="34" stopIfTrue="1">
      <formula>$J$8=""</formula>
    </cfRule>
  </conditionalFormatting>
  <conditionalFormatting sqref="J10:K19">
    <cfRule type="expression" dxfId="67" priority="22" stopIfTrue="1">
      <formula>$J$8=""</formula>
    </cfRule>
  </conditionalFormatting>
  <conditionalFormatting sqref="K10">
    <cfRule type="expression" dxfId="66" priority="5">
      <formula>$F$8=""</formula>
    </cfRule>
  </conditionalFormatting>
  <conditionalFormatting sqref="L9:M9">
    <cfRule type="expression" dxfId="65" priority="33" stopIfTrue="1">
      <formula>$L$8=""</formula>
    </cfRule>
  </conditionalFormatting>
  <conditionalFormatting sqref="L10:M19">
    <cfRule type="expression" dxfId="64" priority="23" stopIfTrue="1">
      <formula>$L$8=""</formula>
    </cfRule>
  </conditionalFormatting>
  <conditionalFormatting sqref="M10">
    <cfRule type="expression" dxfId="63" priority="4">
      <formula>$F$8=""</formula>
    </cfRule>
  </conditionalFormatting>
  <conditionalFormatting sqref="N9:O9">
    <cfRule type="expression" dxfId="62" priority="32" stopIfTrue="1">
      <formula>$N$8=""</formula>
    </cfRule>
  </conditionalFormatting>
  <conditionalFormatting sqref="N10:O19">
    <cfRule type="expression" dxfId="61" priority="24">
      <formula>$N$8=""</formula>
    </cfRule>
  </conditionalFormatting>
  <conditionalFormatting sqref="O10">
    <cfRule type="expression" dxfId="60" priority="3">
      <formula>$F$8=""</formula>
    </cfRule>
  </conditionalFormatting>
  <conditionalFormatting sqref="P9:Q9">
    <cfRule type="expression" dxfId="59" priority="31" stopIfTrue="1">
      <formula>$P$8=""</formula>
    </cfRule>
  </conditionalFormatting>
  <conditionalFormatting sqref="P10:Q19">
    <cfRule type="expression" dxfId="58" priority="25">
      <formula>$P$8=""</formula>
    </cfRule>
  </conditionalFormatting>
  <conditionalFormatting sqref="Q10">
    <cfRule type="expression" dxfId="57" priority="2">
      <formula>$F$8=""</formula>
    </cfRule>
  </conditionalFormatting>
  <conditionalFormatting sqref="R9:S9">
    <cfRule type="expression" dxfId="56" priority="30" stopIfTrue="1">
      <formula>$R$8=""</formula>
    </cfRule>
  </conditionalFormatting>
  <conditionalFormatting sqref="R10:S19">
    <cfRule type="expression" dxfId="55" priority="26" stopIfTrue="1">
      <formula>$R$8=""</formula>
    </cfRule>
  </conditionalFormatting>
  <conditionalFormatting sqref="S10">
    <cfRule type="expression" dxfId="54" priority="1">
      <formula>$F$8=""</formula>
    </cfRule>
  </conditionalFormatting>
  <conditionalFormatting sqref="T9:U9">
    <cfRule type="expression" dxfId="53" priority="29" stopIfTrue="1">
      <formula>$T$8=""</formula>
    </cfRule>
  </conditionalFormatting>
  <conditionalFormatting sqref="T10:U19">
    <cfRule type="expression" dxfId="52" priority="27" stopIfTrue="1">
      <formula>$T$8=""</formula>
    </cfRule>
  </conditionalFormatting>
  <conditionalFormatting sqref="V9:W9">
    <cfRule type="expression" dxfId="51" priority="28">
      <formula>$V$8=""</formula>
    </cfRule>
  </conditionalFormatting>
  <conditionalFormatting sqref="V10:W19">
    <cfRule type="expression" dxfId="50" priority="19">
      <formula>$V$8=""</formula>
    </cfRule>
  </conditionalFormatting>
  <dataValidations count="3">
    <dataValidation type="whole" allowBlank="1" showInputMessage="1" showErrorMessage="1" error="Ihre Eingabe muss eine ganze Zahl sein und zwischen 0 und 10 liegen. " sqref="T10:T19 D10:D19 F10:F19 R10:R19 H10:H19 J10:J19 L10:L19 N10:N19 P10:P19 V10:V19" xr:uid="{2363ED74-2575-EB4B-8D85-91E5F8B0D2A7}">
      <formula1>0</formula1>
      <formula2>10</formula2>
    </dataValidation>
    <dataValidation showInputMessage="1" showErrorMessage="1" error="Ihre Eingabe muss zwischen 1,0 und 10,0 liegen. " sqref="D24:W24" xr:uid="{243A0972-80C0-2E4D-B62A-BB1FD544EBF0}"/>
    <dataValidation allowBlank="1" showInputMessage="1" showErrorMessage="1" error="Ihre Eingabe muss eine ganze Zahl sein und zwischen 0 und 10 liegen. " sqref="AC10:AV19" xr:uid="{44CDBD70-52C3-CF44-A41F-821D2AD55BCF}"/>
  </dataValidations>
  <hyperlinks>
    <hyperlink ref="B21" location="Ziele!A1" display="Weiter mit den Zielen." xr:uid="{22917482-03ED-3A49-9BB0-52FA036683B9}"/>
    <hyperlink ref="B21:C21" location="'Vergleich - Gewichtung'!A1" display="Weiter mit &quot;Vergleich - Gewichtung&quot;" xr:uid="{F9AACEBF-6259-AD4C-BBC2-0025E8A34826}"/>
  </hyperlinks>
  <pageMargins left="0.78740157499999996" right="0.78740157499999996" top="0.984251969" bottom="0.984251969" header="0.5" footer="0.5"/>
  <pageSetup paperSize="9" scale="51" orientation="landscape" horizontalDpi="1200" verticalDpi="1200"/>
  <headerFooter alignWithMargins="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593475-DF38-C240-B6B4-455C253DBD6D}">
  <sheetPr codeName="Tabelle3">
    <tabColor rgb="FFE84447"/>
  </sheetPr>
  <dimension ref="A1:CI885"/>
  <sheetViews>
    <sheetView zoomScale="60" zoomScaleNormal="60" workbookViewId="0">
      <pane xSplit="3" ySplit="7" topLeftCell="D18" activePane="bottomRight" state="frozen"/>
      <selection activeCell="H23" sqref="H23"/>
      <selection pane="topRight" activeCell="H23" sqref="H23"/>
      <selection pane="bottomLeft" activeCell="H23" sqref="H23"/>
      <selection pane="bottomRight" activeCell="V40" sqref="V40"/>
    </sheetView>
  </sheetViews>
  <sheetFormatPr baseColWidth="10" defaultColWidth="10.69140625" defaultRowHeight="15.5"/>
  <cols>
    <col min="1" max="1" width="10.69140625" style="8"/>
    <col min="2" max="2" width="10.69140625" style="10"/>
    <col min="3" max="3" width="22.84375" style="10" customWidth="1"/>
    <col min="4" max="13" width="21.69140625" style="10" customWidth="1"/>
    <col min="14" max="14" width="11" style="10" customWidth="1"/>
    <col min="15" max="87" width="10.69140625" style="8"/>
    <col min="88" max="16384" width="10.69140625" style="10"/>
  </cols>
  <sheetData>
    <row r="1" spans="1:87">
      <c r="B1" s="9"/>
      <c r="C1" s="9"/>
      <c r="D1" s="9"/>
      <c r="E1" s="9"/>
      <c r="F1" s="9"/>
      <c r="G1" s="9"/>
      <c r="H1" s="9"/>
      <c r="I1" s="9"/>
      <c r="J1" s="9"/>
      <c r="K1" s="9"/>
      <c r="L1" s="9"/>
      <c r="M1" s="9"/>
      <c r="N1" s="9"/>
    </row>
    <row r="2" spans="1:87" ht="72" customHeight="1">
      <c r="B2" s="156" t="s">
        <v>13</v>
      </c>
      <c r="C2" s="156"/>
      <c r="D2" s="156"/>
      <c r="E2" s="156"/>
      <c r="F2" s="156"/>
      <c r="G2" s="156"/>
      <c r="H2" s="156"/>
      <c r="I2" s="156"/>
      <c r="J2" s="156"/>
      <c r="K2" s="156"/>
      <c r="L2" s="156"/>
      <c r="M2" s="156"/>
      <c r="N2" s="156"/>
    </row>
    <row r="3" spans="1:87" s="9" customFormat="1">
      <c r="A3" s="8"/>
      <c r="B3" s="11"/>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row>
    <row r="4" spans="1:87" s="9" customFormat="1">
      <c r="A4" s="8"/>
      <c r="B4" s="11"/>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row>
    <row r="5" spans="1:87" s="8" customFormat="1" ht="224" customHeight="1" thickBot="1">
      <c r="B5" s="164" t="s">
        <v>53</v>
      </c>
      <c r="C5" s="164"/>
      <c r="D5" s="164"/>
      <c r="E5" s="164"/>
      <c r="F5" s="164"/>
      <c r="G5" s="164"/>
      <c r="H5" s="164"/>
      <c r="I5" s="164"/>
      <c r="J5" s="164"/>
      <c r="K5" s="164"/>
      <c r="L5" s="164"/>
      <c r="M5" s="164"/>
      <c r="N5" s="164"/>
      <c r="O5" s="12"/>
      <c r="P5" s="12"/>
      <c r="Q5" s="12"/>
      <c r="R5" s="12"/>
      <c r="S5" s="12"/>
      <c r="T5" s="12"/>
      <c r="U5" s="12"/>
      <c r="V5" s="12"/>
    </row>
    <row r="6" spans="1:87" ht="40" customHeight="1" thickBot="1">
      <c r="B6" s="160" t="s">
        <v>27</v>
      </c>
      <c r="C6" s="161"/>
      <c r="D6" s="13" t="s">
        <v>1</v>
      </c>
      <c r="E6" s="13" t="s">
        <v>2</v>
      </c>
      <c r="F6" s="13" t="s">
        <v>3</v>
      </c>
      <c r="G6" s="13" t="s">
        <v>4</v>
      </c>
      <c r="H6" s="13" t="s">
        <v>5</v>
      </c>
      <c r="I6" s="13" t="s">
        <v>6</v>
      </c>
      <c r="J6" s="13" t="s">
        <v>7</v>
      </c>
      <c r="K6" s="13" t="s">
        <v>8</v>
      </c>
      <c r="L6" s="13" t="s">
        <v>9</v>
      </c>
      <c r="M6" s="13" t="s">
        <v>10</v>
      </c>
      <c r="N6" s="14" t="s">
        <v>39</v>
      </c>
    </row>
    <row r="7" spans="1:87" ht="41" customHeight="1" thickBot="1">
      <c r="B7" s="162"/>
      <c r="C7" s="163"/>
      <c r="D7" s="15" t="str">
        <f>C8</f>
        <v>Beispiel: technisch</v>
      </c>
      <c r="E7" s="16" t="str">
        <f>C9</f>
        <v/>
      </c>
      <c r="F7" s="16" t="str">
        <f>C10</f>
        <v/>
      </c>
      <c r="G7" s="16" t="str">
        <f>C11</f>
        <v/>
      </c>
      <c r="H7" s="16" t="str">
        <f>C12</f>
        <v/>
      </c>
      <c r="I7" s="16" t="str">
        <f>C13</f>
        <v/>
      </c>
      <c r="J7" s="16" t="str">
        <f>C14</f>
        <v/>
      </c>
      <c r="K7" s="16" t="str">
        <f>C15</f>
        <v/>
      </c>
      <c r="L7" s="17" t="str">
        <f>C16</f>
        <v/>
      </c>
      <c r="M7" s="18" t="str">
        <f>C17</f>
        <v/>
      </c>
      <c r="N7" s="19"/>
    </row>
    <row r="8" spans="1:87" ht="40" customHeight="1" thickBot="1">
      <c r="B8" s="13" t="s">
        <v>1</v>
      </c>
      <c r="C8" s="20" t="str">
        <f>IF(ISBLANK(Ziele!H9),"",Ziele!H9)</f>
        <v>Beispiel: technisch</v>
      </c>
      <c r="D8" s="21"/>
      <c r="E8" s="22"/>
      <c r="F8" s="22"/>
      <c r="G8" s="22"/>
      <c r="H8" s="22"/>
      <c r="I8" s="22"/>
      <c r="J8" s="22"/>
      <c r="K8" s="22"/>
      <c r="L8" s="23"/>
      <c r="M8" s="24"/>
      <c r="N8" s="25">
        <f t="shared" ref="N8:N17" si="0">IF(OR($C8=0,$C8=""),"",COUNTIF($D$8:$M$17,$C8)+1)</f>
        <v>1</v>
      </c>
    </row>
    <row r="9" spans="1:87" ht="40" customHeight="1" thickBot="1">
      <c r="B9" s="13" t="s">
        <v>2</v>
      </c>
      <c r="C9" s="20" t="str">
        <f>IF(ISBLANK(Ziele!H10),"",Ziele!H10)</f>
        <v/>
      </c>
      <c r="D9" s="21"/>
      <c r="E9" s="21"/>
      <c r="F9" s="22"/>
      <c r="G9" s="26"/>
      <c r="H9" s="22"/>
      <c r="I9" s="22"/>
      <c r="J9" s="22"/>
      <c r="K9" s="22"/>
      <c r="L9" s="27"/>
      <c r="M9" s="28"/>
      <c r="N9" s="25" t="str">
        <f t="shared" si="0"/>
        <v/>
      </c>
    </row>
    <row r="10" spans="1:87" ht="40" customHeight="1" thickBot="1">
      <c r="B10" s="13" t="s">
        <v>3</v>
      </c>
      <c r="C10" s="20" t="str">
        <f>IF(ISBLANK(Ziele!H11),"",Ziele!H11)</f>
        <v/>
      </c>
      <c r="D10" s="21"/>
      <c r="E10" s="29"/>
      <c r="F10" s="21"/>
      <c r="G10" s="26"/>
      <c r="H10" s="22"/>
      <c r="I10" s="22"/>
      <c r="J10" s="22"/>
      <c r="K10" s="22"/>
      <c r="L10" s="27"/>
      <c r="M10" s="28"/>
      <c r="N10" s="25" t="str">
        <f t="shared" si="0"/>
        <v/>
      </c>
    </row>
    <row r="11" spans="1:87" ht="40" customHeight="1" thickBot="1">
      <c r="B11" s="13" t="s">
        <v>4</v>
      </c>
      <c r="C11" s="20" t="str">
        <f>IF(ISBLANK(Ziele!H12),"",Ziele!H12)</f>
        <v/>
      </c>
      <c r="D11" s="21"/>
      <c r="E11" s="29"/>
      <c r="F11" s="29"/>
      <c r="G11" s="21"/>
      <c r="H11" s="22"/>
      <c r="I11" s="22"/>
      <c r="J11" s="22"/>
      <c r="K11" s="22"/>
      <c r="L11" s="27"/>
      <c r="M11" s="28"/>
      <c r="N11" s="25" t="str">
        <f t="shared" si="0"/>
        <v/>
      </c>
    </row>
    <row r="12" spans="1:87" ht="40" customHeight="1" thickBot="1">
      <c r="B12" s="13" t="s">
        <v>5</v>
      </c>
      <c r="C12" s="20" t="str">
        <f>IF(ISBLANK(Ziele!H13),"",Ziele!H13)</f>
        <v/>
      </c>
      <c r="D12" s="21"/>
      <c r="E12" s="29"/>
      <c r="F12" s="29"/>
      <c r="G12" s="29"/>
      <c r="H12" s="21"/>
      <c r="I12" s="22"/>
      <c r="J12" s="22"/>
      <c r="K12" s="22"/>
      <c r="L12" s="27"/>
      <c r="M12" s="28"/>
      <c r="N12" s="25" t="str">
        <f t="shared" si="0"/>
        <v/>
      </c>
    </row>
    <row r="13" spans="1:87" ht="40" customHeight="1" thickBot="1">
      <c r="B13" s="13" t="s">
        <v>6</v>
      </c>
      <c r="C13" s="20" t="str">
        <f>IF(ISBLANK(Ziele!H14),"",Ziele!H14)</f>
        <v/>
      </c>
      <c r="D13" s="21"/>
      <c r="E13" s="29"/>
      <c r="F13" s="29"/>
      <c r="G13" s="29"/>
      <c r="H13" s="29"/>
      <c r="I13" s="21"/>
      <c r="J13" s="22"/>
      <c r="K13" s="22"/>
      <c r="L13" s="27"/>
      <c r="M13" s="28"/>
      <c r="N13" s="25" t="str">
        <f t="shared" si="0"/>
        <v/>
      </c>
    </row>
    <row r="14" spans="1:87" ht="40" customHeight="1" thickBot="1">
      <c r="B14" s="13" t="s">
        <v>7</v>
      </c>
      <c r="C14" s="20" t="str">
        <f>IF(ISBLANK(Ziele!H15),"",Ziele!H15)</f>
        <v/>
      </c>
      <c r="D14" s="21"/>
      <c r="E14" s="29"/>
      <c r="F14" s="29"/>
      <c r="G14" s="29"/>
      <c r="H14" s="29"/>
      <c r="I14" s="29"/>
      <c r="J14" s="29"/>
      <c r="K14" s="22"/>
      <c r="L14" s="27"/>
      <c r="M14" s="28"/>
      <c r="N14" s="25" t="str">
        <f t="shared" si="0"/>
        <v/>
      </c>
    </row>
    <row r="15" spans="1:87" ht="40" customHeight="1" thickBot="1">
      <c r="B15" s="13" t="s">
        <v>8</v>
      </c>
      <c r="C15" s="20" t="str">
        <f>IF(ISBLANK(Ziele!H16),"",Ziele!H16)</f>
        <v/>
      </c>
      <c r="D15" s="21"/>
      <c r="E15" s="29"/>
      <c r="F15" s="29"/>
      <c r="G15" s="29"/>
      <c r="H15" s="29"/>
      <c r="I15" s="29"/>
      <c r="J15" s="29"/>
      <c r="K15" s="29"/>
      <c r="L15" s="27"/>
      <c r="M15" s="28"/>
      <c r="N15" s="25" t="str">
        <f t="shared" si="0"/>
        <v/>
      </c>
    </row>
    <row r="16" spans="1:87" ht="40" customHeight="1" thickBot="1">
      <c r="B16" s="13" t="s">
        <v>9</v>
      </c>
      <c r="C16" s="20" t="str">
        <f>IF(ISBLANK(Ziele!H17),"",Ziele!H17)</f>
        <v/>
      </c>
      <c r="D16" s="21"/>
      <c r="E16" s="29"/>
      <c r="F16" s="29"/>
      <c r="G16" s="29"/>
      <c r="H16" s="29"/>
      <c r="I16" s="29"/>
      <c r="J16" s="29"/>
      <c r="K16" s="29"/>
      <c r="L16" s="29"/>
      <c r="M16" s="30"/>
      <c r="N16" s="25" t="str">
        <f t="shared" si="0"/>
        <v/>
      </c>
    </row>
    <row r="17" spans="2:14" ht="40" customHeight="1" thickBot="1">
      <c r="B17" s="13" t="s">
        <v>10</v>
      </c>
      <c r="C17" s="20" t="str">
        <f>IF(ISBLANK(Ziele!H18),"",Ziele!H18)</f>
        <v/>
      </c>
      <c r="D17" s="31"/>
      <c r="E17" s="32"/>
      <c r="F17" s="32"/>
      <c r="G17" s="32"/>
      <c r="H17" s="32"/>
      <c r="I17" s="32"/>
      <c r="J17" s="32"/>
      <c r="K17" s="32"/>
      <c r="L17" s="32"/>
      <c r="M17" s="33"/>
      <c r="N17" s="25" t="str">
        <f t="shared" si="0"/>
        <v/>
      </c>
    </row>
    <row r="18" spans="2:14" s="8" customFormat="1" ht="12.5"/>
    <row r="19" spans="2:14" s="8" customFormat="1" ht="33" customHeight="1">
      <c r="B19" s="144" t="s">
        <v>44</v>
      </c>
      <c r="C19" s="144"/>
    </row>
    <row r="20" spans="2:14" s="8" customFormat="1" ht="12.5"/>
    <row r="21" spans="2:14" s="8" customFormat="1" ht="12.5"/>
    <row r="22" spans="2:14" s="8" customFormat="1" ht="12.5"/>
    <row r="23" spans="2:14" s="8" customFormat="1" ht="12.5"/>
    <row r="24" spans="2:14" s="8" customFormat="1" ht="12.5">
      <c r="D24" s="8" t="str">
        <f>$C$8</f>
        <v>Beispiel: technisch</v>
      </c>
      <c r="E24" s="8" t="str">
        <f t="shared" ref="E24:L24" si="1">$C$8</f>
        <v>Beispiel: technisch</v>
      </c>
      <c r="F24" s="8" t="str">
        <f t="shared" si="1"/>
        <v>Beispiel: technisch</v>
      </c>
      <c r="G24" s="8" t="str">
        <f t="shared" si="1"/>
        <v>Beispiel: technisch</v>
      </c>
      <c r="H24" s="8" t="str">
        <f t="shared" si="1"/>
        <v>Beispiel: technisch</v>
      </c>
      <c r="I24" s="8" t="str">
        <f t="shared" si="1"/>
        <v>Beispiel: technisch</v>
      </c>
      <c r="J24" s="8" t="str">
        <f t="shared" si="1"/>
        <v>Beispiel: technisch</v>
      </c>
      <c r="K24" s="8" t="str">
        <f t="shared" si="1"/>
        <v>Beispiel: technisch</v>
      </c>
      <c r="L24" s="8" t="str">
        <f t="shared" si="1"/>
        <v>Beispiel: technisch</v>
      </c>
    </row>
    <row r="25" spans="2:14" s="8" customFormat="1" ht="12.5">
      <c r="D25" s="8" t="str">
        <f>E7</f>
        <v/>
      </c>
      <c r="E25" s="8" t="str">
        <f>F7</f>
        <v/>
      </c>
      <c r="F25" s="8" t="str">
        <f>G7</f>
        <v/>
      </c>
      <c r="G25" s="8" t="str">
        <f t="shared" ref="G25:L25" si="2">H7</f>
        <v/>
      </c>
      <c r="H25" s="8" t="str">
        <f t="shared" si="2"/>
        <v/>
      </c>
      <c r="I25" s="8" t="str">
        <f t="shared" si="2"/>
        <v/>
      </c>
      <c r="J25" s="8" t="str">
        <f t="shared" si="2"/>
        <v/>
      </c>
      <c r="K25" s="8" t="str">
        <f t="shared" si="2"/>
        <v/>
      </c>
      <c r="L25" s="8" t="str">
        <f t="shared" si="2"/>
        <v/>
      </c>
    </row>
    <row r="26" spans="2:14" s="8" customFormat="1" ht="12.5">
      <c r="E26" s="8" t="str">
        <f>$C$9</f>
        <v/>
      </c>
      <c r="F26" s="8" t="str">
        <f t="shared" ref="F26:L26" si="3">$C$9</f>
        <v/>
      </c>
      <c r="G26" s="8" t="str">
        <f t="shared" si="3"/>
        <v/>
      </c>
      <c r="H26" s="8" t="str">
        <f t="shared" si="3"/>
        <v/>
      </c>
      <c r="I26" s="8" t="str">
        <f t="shared" si="3"/>
        <v/>
      </c>
      <c r="J26" s="8" t="str">
        <f t="shared" si="3"/>
        <v/>
      </c>
      <c r="K26" s="8" t="str">
        <f t="shared" si="3"/>
        <v/>
      </c>
      <c r="L26" s="8" t="str">
        <f t="shared" si="3"/>
        <v/>
      </c>
    </row>
    <row r="27" spans="2:14" s="8" customFormat="1" ht="12.5">
      <c r="E27" s="8" t="str">
        <f>F7</f>
        <v/>
      </c>
      <c r="F27" s="8" t="str">
        <f t="shared" ref="F27:L27" si="4">G7</f>
        <v/>
      </c>
      <c r="G27" s="8" t="str">
        <f t="shared" si="4"/>
        <v/>
      </c>
      <c r="H27" s="8" t="str">
        <f t="shared" si="4"/>
        <v/>
      </c>
      <c r="I27" s="8" t="str">
        <f t="shared" si="4"/>
        <v/>
      </c>
      <c r="J27" s="8" t="str">
        <f t="shared" si="4"/>
        <v/>
      </c>
      <c r="K27" s="8" t="str">
        <f t="shared" si="4"/>
        <v/>
      </c>
      <c r="L27" s="8" t="str">
        <f t="shared" si="4"/>
        <v/>
      </c>
    </row>
    <row r="28" spans="2:14" s="8" customFormat="1" ht="12.5">
      <c r="F28" s="8" t="str">
        <f t="shared" ref="F28:L28" si="5">$C$10</f>
        <v/>
      </c>
      <c r="G28" s="8" t="str">
        <f t="shared" si="5"/>
        <v/>
      </c>
      <c r="H28" s="8" t="str">
        <f t="shared" si="5"/>
        <v/>
      </c>
      <c r="I28" s="8" t="str">
        <f t="shared" si="5"/>
        <v/>
      </c>
      <c r="J28" s="8" t="str">
        <f t="shared" si="5"/>
        <v/>
      </c>
      <c r="K28" s="8" t="str">
        <f t="shared" si="5"/>
        <v/>
      </c>
      <c r="L28" s="8" t="str">
        <f t="shared" si="5"/>
        <v/>
      </c>
    </row>
    <row r="29" spans="2:14" s="8" customFormat="1" ht="12.5">
      <c r="F29" s="8" t="str">
        <f>G7</f>
        <v/>
      </c>
      <c r="G29" s="8" t="str">
        <f t="shared" ref="G29:L29" si="6">H7</f>
        <v/>
      </c>
      <c r="H29" s="8" t="str">
        <f t="shared" si="6"/>
        <v/>
      </c>
      <c r="I29" s="8" t="str">
        <f t="shared" si="6"/>
        <v/>
      </c>
      <c r="J29" s="8" t="str">
        <f t="shared" si="6"/>
        <v/>
      </c>
      <c r="K29" s="8" t="str">
        <f t="shared" si="6"/>
        <v/>
      </c>
      <c r="L29" s="8" t="str">
        <f t="shared" si="6"/>
        <v/>
      </c>
    </row>
    <row r="30" spans="2:14" s="8" customFormat="1" ht="12.5">
      <c r="G30" s="8" t="str">
        <f>$C$11</f>
        <v/>
      </c>
      <c r="H30" s="8" t="str">
        <f t="shared" ref="H30:L30" si="7">$C$11</f>
        <v/>
      </c>
      <c r="I30" s="8" t="str">
        <f t="shared" si="7"/>
        <v/>
      </c>
      <c r="J30" s="8" t="str">
        <f t="shared" si="7"/>
        <v/>
      </c>
      <c r="K30" s="8" t="str">
        <f t="shared" si="7"/>
        <v/>
      </c>
      <c r="L30" s="8" t="str">
        <f t="shared" si="7"/>
        <v/>
      </c>
    </row>
    <row r="31" spans="2:14" s="8" customFormat="1" ht="12.5">
      <c r="G31" s="8" t="str">
        <f>H7</f>
        <v/>
      </c>
      <c r="H31" s="8" t="str">
        <f t="shared" ref="H31:L31" si="8">I7</f>
        <v/>
      </c>
      <c r="I31" s="8" t="str">
        <f t="shared" si="8"/>
        <v/>
      </c>
      <c r="J31" s="8" t="str">
        <f t="shared" si="8"/>
        <v/>
      </c>
      <c r="K31" s="8" t="str">
        <f t="shared" si="8"/>
        <v/>
      </c>
      <c r="L31" s="8" t="str">
        <f t="shared" si="8"/>
        <v/>
      </c>
    </row>
    <row r="32" spans="2:14" s="8" customFormat="1" ht="12.5">
      <c r="H32" s="8" t="str">
        <f>$C$12</f>
        <v/>
      </c>
      <c r="I32" s="8" t="str">
        <f t="shared" ref="I32:L32" si="9">$C$12</f>
        <v/>
      </c>
      <c r="J32" s="8" t="str">
        <f t="shared" si="9"/>
        <v/>
      </c>
      <c r="K32" s="8" t="str">
        <f t="shared" si="9"/>
        <v/>
      </c>
      <c r="L32" s="8" t="str">
        <f t="shared" si="9"/>
        <v/>
      </c>
    </row>
    <row r="33" spans="8:12" s="8" customFormat="1" ht="12.5">
      <c r="H33" s="8" t="str">
        <f>I7</f>
        <v/>
      </c>
      <c r="I33" s="8" t="str">
        <f t="shared" ref="I33:L33" si="10">J7</f>
        <v/>
      </c>
      <c r="J33" s="8" t="str">
        <f t="shared" si="10"/>
        <v/>
      </c>
      <c r="K33" s="8" t="str">
        <f t="shared" si="10"/>
        <v/>
      </c>
      <c r="L33" s="8" t="str">
        <f t="shared" si="10"/>
        <v/>
      </c>
    </row>
    <row r="34" spans="8:12" s="8" customFormat="1" ht="12.5">
      <c r="I34" s="8" t="str">
        <f>$C$13</f>
        <v/>
      </c>
      <c r="J34" s="8" t="str">
        <f t="shared" ref="J34:L34" si="11">$C$13</f>
        <v/>
      </c>
      <c r="K34" s="8" t="str">
        <f t="shared" si="11"/>
        <v/>
      </c>
      <c r="L34" s="8" t="str">
        <f t="shared" si="11"/>
        <v/>
      </c>
    </row>
    <row r="35" spans="8:12" s="8" customFormat="1" ht="12.5">
      <c r="I35" s="8" t="str">
        <f>J7</f>
        <v/>
      </c>
      <c r="J35" s="8" t="str">
        <f t="shared" ref="J35:L35" si="12">K7</f>
        <v/>
      </c>
      <c r="K35" s="8" t="str">
        <f t="shared" si="12"/>
        <v/>
      </c>
      <c r="L35" s="8" t="str">
        <f t="shared" si="12"/>
        <v/>
      </c>
    </row>
    <row r="36" spans="8:12" s="8" customFormat="1" ht="12.5">
      <c r="J36" s="8" t="str">
        <f>$C$14</f>
        <v/>
      </c>
      <c r="K36" s="8" t="str">
        <f t="shared" ref="K36:L36" si="13">$C$14</f>
        <v/>
      </c>
      <c r="L36" s="8" t="str">
        <f t="shared" si="13"/>
        <v/>
      </c>
    </row>
    <row r="37" spans="8:12" s="8" customFormat="1" ht="12.5">
      <c r="J37" s="8" t="str">
        <f>K7</f>
        <v/>
      </c>
      <c r="K37" s="8" t="str">
        <f t="shared" ref="K37:L37" si="14">L7</f>
        <v/>
      </c>
      <c r="L37" s="8" t="str">
        <f t="shared" si="14"/>
        <v/>
      </c>
    </row>
    <row r="38" spans="8:12" s="8" customFormat="1" ht="12.5">
      <c r="K38" s="8" t="str">
        <f>$C$15</f>
        <v/>
      </c>
      <c r="L38" s="8" t="str">
        <f>$C$15</f>
        <v/>
      </c>
    </row>
    <row r="39" spans="8:12" s="8" customFormat="1" ht="12.5">
      <c r="K39" s="8" t="str">
        <f>L7</f>
        <v/>
      </c>
      <c r="L39" s="8" t="str">
        <f>M7</f>
        <v/>
      </c>
    </row>
    <row r="40" spans="8:12" s="8" customFormat="1" ht="12.5">
      <c r="L40" s="8" t="str">
        <f>$C$16</f>
        <v/>
      </c>
    </row>
    <row r="41" spans="8:12" s="8" customFormat="1" ht="12.5">
      <c r="L41" s="8" t="str">
        <f>M7</f>
        <v/>
      </c>
    </row>
    <row r="42" spans="8:12" s="8" customFormat="1" ht="12.5"/>
    <row r="43" spans="8:12" s="8" customFormat="1" ht="12.5"/>
    <row r="44" spans="8:12" s="8" customFormat="1" ht="12.5"/>
    <row r="45" spans="8:12" s="8" customFormat="1" ht="12.5"/>
    <row r="46" spans="8:12" s="8" customFormat="1" ht="12.5"/>
    <row r="47" spans="8:12" s="8" customFormat="1" ht="12.5"/>
    <row r="48" spans="8:12" s="8" customFormat="1" ht="12.5"/>
    <row r="49" s="8" customFormat="1" ht="12.5"/>
    <row r="50" s="8" customFormat="1" ht="12.5"/>
    <row r="51" s="8" customFormat="1" ht="12.5"/>
    <row r="52" s="8" customFormat="1" ht="12.5"/>
    <row r="53" s="8" customFormat="1" ht="12.5"/>
    <row r="54" s="8" customFormat="1" ht="12.5"/>
    <row r="55" s="8" customFormat="1" ht="12.5"/>
    <row r="56" s="8" customFormat="1" ht="12.5"/>
    <row r="57" s="8" customFormat="1" ht="12.5"/>
    <row r="58" s="8" customFormat="1" ht="12.5"/>
    <row r="59" s="8" customFormat="1" ht="12.5"/>
    <row r="60" s="8" customFormat="1" ht="12.5"/>
    <row r="61" s="8" customFormat="1" ht="12.5"/>
    <row r="62" s="8" customFormat="1" ht="12.5"/>
    <row r="63" s="8" customFormat="1" ht="12.5"/>
    <row r="64" s="8" customFormat="1" ht="12.5"/>
    <row r="65" s="8" customFormat="1" ht="12.5"/>
    <row r="66" s="8" customFormat="1" ht="12.5"/>
    <row r="67" s="8" customFormat="1" ht="12.5"/>
    <row r="68" s="8" customFormat="1" ht="12.5"/>
    <row r="69" s="8" customFormat="1" ht="12.5"/>
    <row r="70" s="8" customFormat="1" ht="12.5"/>
    <row r="71" s="8" customFormat="1" ht="12.5"/>
    <row r="72" s="8" customFormat="1" ht="12.5"/>
    <row r="73" s="8" customFormat="1" ht="12.5"/>
    <row r="74" s="8" customFormat="1" ht="12.5"/>
    <row r="75" s="8" customFormat="1" ht="12.5"/>
    <row r="76" s="8" customFormat="1" ht="12.5"/>
    <row r="77" s="8" customFormat="1" ht="12.5"/>
    <row r="78" s="8" customFormat="1" ht="12.5"/>
    <row r="79" s="8" customFormat="1" ht="12.5"/>
    <row r="80" s="8" customFormat="1" ht="12.5"/>
    <row r="81" s="8" customFormat="1" ht="12.5"/>
    <row r="82" s="8" customFormat="1" ht="12.5"/>
    <row r="83" s="8" customFormat="1" ht="12.5"/>
    <row r="84" s="8" customFormat="1" ht="12.5"/>
    <row r="85" s="8" customFormat="1" ht="12.5"/>
    <row r="86" s="8" customFormat="1" ht="12.5"/>
    <row r="87" s="8" customFormat="1" ht="12.5"/>
    <row r="88" s="8" customFormat="1" ht="12.5"/>
    <row r="89" s="8" customFormat="1" ht="12.5"/>
    <row r="90" s="8" customFormat="1" ht="12.5"/>
    <row r="91" s="8" customFormat="1" ht="12.5"/>
    <row r="92" s="8" customFormat="1" ht="12.5"/>
    <row r="93" s="8" customFormat="1" ht="12.5"/>
    <row r="94" s="8" customFormat="1" ht="12.5"/>
    <row r="95" s="8" customFormat="1" ht="12.5"/>
    <row r="96" s="8" customFormat="1" ht="12.5"/>
    <row r="97" s="8" customFormat="1" ht="12.5"/>
    <row r="98" s="8" customFormat="1" ht="12.5"/>
    <row r="99" s="8" customFormat="1" ht="12.5"/>
    <row r="100" s="8" customFormat="1" ht="12.5"/>
    <row r="101" s="8" customFormat="1" ht="12.5"/>
    <row r="102" s="8" customFormat="1" ht="12.5"/>
    <row r="103" s="8" customFormat="1" ht="12.5"/>
    <row r="104" s="8" customFormat="1" ht="12.5"/>
    <row r="105" s="8" customFormat="1" ht="12.5"/>
    <row r="106" s="8" customFormat="1" ht="12.5"/>
    <row r="107" s="8" customFormat="1" ht="12.5"/>
    <row r="108" s="8" customFormat="1" ht="12.5"/>
    <row r="109" s="8" customFormat="1" ht="12.5"/>
    <row r="110" s="8" customFormat="1" ht="12.5"/>
    <row r="111" s="8" customFormat="1" ht="12.5"/>
    <row r="112" s="8" customFormat="1" ht="12.5"/>
    <row r="113" s="8" customFormat="1" ht="12.5"/>
    <row r="114" s="8" customFormat="1" ht="12.5"/>
    <row r="115" s="8" customFormat="1" ht="12.5"/>
    <row r="116" s="8" customFormat="1" ht="12.5"/>
    <row r="117" s="8" customFormat="1" ht="12.5"/>
    <row r="118" s="8" customFormat="1" ht="12.5"/>
    <row r="119" s="8" customFormat="1" ht="12.5"/>
    <row r="120" s="8" customFormat="1" ht="12.5"/>
    <row r="121" s="8" customFormat="1" ht="12.5"/>
    <row r="122" s="8" customFormat="1" ht="12.5"/>
    <row r="123" s="8" customFormat="1" ht="12.5"/>
    <row r="124" s="8" customFormat="1" ht="12.5"/>
    <row r="125" s="8" customFormat="1" ht="12.5"/>
    <row r="126" s="8" customFormat="1" ht="12.5"/>
    <row r="127" s="8" customFormat="1" ht="12.5"/>
    <row r="128" s="8" customFormat="1" ht="12.5"/>
    <row r="129" s="8" customFormat="1" ht="12.5"/>
    <row r="130" s="8" customFormat="1" ht="12.5"/>
    <row r="131" s="8" customFormat="1" ht="12.5"/>
    <row r="132" s="8" customFormat="1" ht="12.5"/>
    <row r="133" s="8" customFormat="1" ht="12.5"/>
    <row r="134" s="8" customFormat="1" ht="12.5"/>
    <row r="135" s="8" customFormat="1" ht="12.5"/>
    <row r="136" s="8" customFormat="1" ht="12.5"/>
    <row r="137" s="8" customFormat="1" ht="12.5"/>
    <row r="138" s="8" customFormat="1" ht="12.5"/>
    <row r="139" s="8" customFormat="1" ht="12.5"/>
    <row r="140" s="8" customFormat="1" ht="12.5"/>
    <row r="141" s="8" customFormat="1" ht="12.5"/>
    <row r="142" s="8" customFormat="1" ht="12.5"/>
    <row r="143" s="8" customFormat="1" ht="12.5"/>
    <row r="144" s="8" customFormat="1" ht="12.5"/>
    <row r="145" s="8" customFormat="1" ht="12.5"/>
    <row r="146" s="8" customFormat="1" ht="12.5"/>
    <row r="147" s="8" customFormat="1" ht="12.5"/>
    <row r="148" s="8" customFormat="1" ht="12.5"/>
    <row r="149" s="8" customFormat="1" ht="12.5"/>
    <row r="150" s="8" customFormat="1" ht="12.5"/>
    <row r="151" s="8" customFormat="1" ht="12.5"/>
    <row r="152" s="8" customFormat="1" ht="12.5"/>
    <row r="153" s="8" customFormat="1" ht="12.5"/>
    <row r="154" s="8" customFormat="1" ht="12.5"/>
    <row r="155" s="8" customFormat="1" ht="12.5"/>
    <row r="156" s="8" customFormat="1" ht="12.5"/>
    <row r="157" s="8" customFormat="1" ht="12.5"/>
    <row r="158" s="8" customFormat="1" ht="12.5"/>
    <row r="159" s="8" customFormat="1" ht="12.5"/>
    <row r="160" s="8" customFormat="1" ht="12.5"/>
    <row r="161" s="8" customFormat="1" ht="12.5"/>
    <row r="162" s="8" customFormat="1" ht="12.5"/>
    <row r="163" s="8" customFormat="1" ht="12.5"/>
    <row r="164" s="8" customFormat="1" ht="12.5"/>
    <row r="165" s="8" customFormat="1" ht="12.5"/>
    <row r="166" s="8" customFormat="1" ht="12.5"/>
    <row r="167" s="8" customFormat="1" ht="12.5"/>
    <row r="168" s="8" customFormat="1" ht="12.5"/>
    <row r="169" s="8" customFormat="1" ht="12.5"/>
    <row r="170" s="8" customFormat="1" ht="12.5"/>
    <row r="171" s="8" customFormat="1" ht="12.5"/>
    <row r="172" s="8" customFormat="1" ht="12.5"/>
    <row r="173" s="8" customFormat="1" ht="12.5"/>
    <row r="174" s="8" customFormat="1" ht="12.5"/>
    <row r="175" s="8" customFormat="1" ht="12.5"/>
    <row r="176" s="8" customFormat="1" ht="12.5"/>
    <row r="177" s="8" customFormat="1" ht="12.5"/>
    <row r="178" s="8" customFormat="1" ht="12.5"/>
    <row r="179" s="8" customFormat="1" ht="12.5"/>
    <row r="180" s="8" customFormat="1" ht="12.5"/>
    <row r="181" s="8" customFormat="1" ht="12.5"/>
    <row r="182" s="8" customFormat="1" ht="12.5"/>
    <row r="183" s="8" customFormat="1" ht="12.5"/>
    <row r="184" s="8" customFormat="1" ht="12.5"/>
    <row r="185" s="8" customFormat="1" ht="12.5"/>
    <row r="186" s="8" customFormat="1" ht="12.5"/>
    <row r="187" s="8" customFormat="1" ht="12.5"/>
    <row r="188" s="8" customFormat="1" ht="12.5"/>
    <row r="189" s="8" customFormat="1" ht="12.5"/>
    <row r="190" s="8" customFormat="1" ht="12.5"/>
    <row r="191" s="8" customFormat="1" ht="12.5"/>
    <row r="192" s="8" customFormat="1" ht="12.5"/>
    <row r="193" s="8" customFormat="1" ht="12.5"/>
    <row r="194" s="8" customFormat="1" ht="12.5"/>
    <row r="195" s="8" customFormat="1" ht="12.5"/>
    <row r="196" s="8" customFormat="1" ht="12.5"/>
    <row r="197" s="8" customFormat="1" ht="12.5"/>
    <row r="198" s="8" customFormat="1" ht="12.5"/>
    <row r="199" s="8" customFormat="1" ht="12.5"/>
    <row r="200" s="8" customFormat="1" ht="12.5"/>
    <row r="201" s="8" customFormat="1" ht="12.5"/>
    <row r="202" s="8" customFormat="1" ht="12.5"/>
    <row r="203" s="8" customFormat="1" ht="12.5"/>
    <row r="204" s="8" customFormat="1" ht="12.5"/>
    <row r="205" s="8" customFormat="1" ht="12.5"/>
    <row r="206" s="8" customFormat="1" ht="12.5"/>
    <row r="207" s="8" customFormat="1" ht="12.5"/>
    <row r="208" s="8" customFormat="1" ht="12.5"/>
    <row r="209" s="8" customFormat="1" ht="12.5"/>
    <row r="210" s="8" customFormat="1" ht="12.5"/>
    <row r="211" s="8" customFormat="1" ht="12.5"/>
    <row r="212" s="8" customFormat="1" ht="12.5"/>
    <row r="213" s="8" customFormat="1" ht="12.5"/>
    <row r="214" s="8" customFormat="1" ht="12.5"/>
    <row r="215" s="8" customFormat="1" ht="12.5"/>
    <row r="216" s="8" customFormat="1" ht="12.5"/>
    <row r="217" s="8" customFormat="1" ht="12.5"/>
    <row r="218" s="8" customFormat="1" ht="12.5"/>
    <row r="219" s="8" customFormat="1" ht="12.5"/>
    <row r="220" s="8" customFormat="1" ht="12.5"/>
    <row r="221" s="8" customFormat="1" ht="12.5"/>
    <row r="222" s="8" customFormat="1" ht="12.5"/>
    <row r="223" s="8" customFormat="1" ht="12.5"/>
    <row r="224" s="8" customFormat="1" ht="12.5"/>
    <row r="225" s="8" customFormat="1" ht="12.5"/>
    <row r="226" s="8" customFormat="1" ht="12.5"/>
    <row r="227" s="8" customFormat="1" ht="12.5"/>
    <row r="228" s="8" customFormat="1" ht="12.5"/>
    <row r="229" s="8" customFormat="1" ht="12.5"/>
    <row r="230" s="8" customFormat="1" ht="12.5"/>
    <row r="231" s="8" customFormat="1" ht="12.5"/>
    <row r="232" s="8" customFormat="1" ht="12.5"/>
    <row r="233" s="8" customFormat="1" ht="12.5"/>
    <row r="234" s="8" customFormat="1" ht="12.5"/>
    <row r="235" s="8" customFormat="1" ht="12.5"/>
    <row r="236" s="8" customFormat="1" ht="12.5"/>
    <row r="237" s="8" customFormat="1" ht="12.5"/>
    <row r="238" s="8" customFormat="1" ht="12.5"/>
    <row r="239" s="8" customFormat="1" ht="12.5"/>
    <row r="240" s="8" customFormat="1" ht="12.5"/>
    <row r="241" s="8" customFormat="1" ht="12.5"/>
    <row r="242" s="8" customFormat="1" ht="12.5"/>
    <row r="243" s="8" customFormat="1" ht="12.5"/>
    <row r="244" s="8" customFormat="1" ht="12.5"/>
    <row r="245" s="8" customFormat="1" ht="12.5"/>
    <row r="246" s="8" customFormat="1" ht="12.5"/>
    <row r="247" s="8" customFormat="1" ht="12.5"/>
    <row r="248" s="8" customFormat="1" ht="12.5"/>
    <row r="249" s="8" customFormat="1" ht="12.5"/>
    <row r="250" s="8" customFormat="1" ht="12.5"/>
    <row r="251" s="8" customFormat="1" ht="12.5"/>
    <row r="252" s="8" customFormat="1" ht="12.5"/>
    <row r="253" s="8" customFormat="1" ht="12.5"/>
    <row r="254" s="8" customFormat="1" ht="12.5"/>
    <row r="255" s="8" customFormat="1" ht="12.5"/>
    <row r="256" s="8" customFormat="1" ht="12.5"/>
    <row r="257" s="8" customFormat="1" ht="12.5"/>
    <row r="258" s="8" customFormat="1" ht="12.5"/>
    <row r="259" s="8" customFormat="1" ht="12.5"/>
    <row r="260" s="8" customFormat="1" ht="12.5"/>
    <row r="261" s="8" customFormat="1" ht="12.5"/>
    <row r="262" s="8" customFormat="1" ht="12.5"/>
    <row r="263" s="8" customFormat="1" ht="12.5"/>
    <row r="264" s="8" customFormat="1" ht="12.5"/>
    <row r="265" s="8" customFormat="1" ht="12.5"/>
    <row r="266" s="8" customFormat="1" ht="12.5"/>
    <row r="267" s="8" customFormat="1" ht="12.5"/>
    <row r="268" s="8" customFormat="1" ht="12.5"/>
    <row r="269" s="8" customFormat="1" ht="12.5"/>
    <row r="270" s="8" customFormat="1" ht="12.5"/>
    <row r="271" s="8" customFormat="1" ht="12.5"/>
    <row r="272" s="8" customFormat="1" ht="12.5"/>
    <row r="273" s="8" customFormat="1" ht="12.5"/>
    <row r="274" s="8" customFormat="1" ht="12.5"/>
    <row r="275" s="8" customFormat="1" ht="12.5"/>
    <row r="276" s="8" customFormat="1" ht="12.5"/>
    <row r="277" s="8" customFormat="1" ht="12.5"/>
    <row r="278" s="8" customFormat="1" ht="12.5"/>
    <row r="279" s="8" customFormat="1" ht="12.5"/>
    <row r="280" s="8" customFormat="1" ht="12.5"/>
    <row r="281" s="8" customFormat="1" ht="12.5"/>
    <row r="282" s="8" customFormat="1" ht="12.5"/>
    <row r="283" s="8" customFormat="1" ht="12.5"/>
    <row r="284" s="8" customFormat="1" ht="12.5"/>
    <row r="285" s="8" customFormat="1" ht="12.5"/>
    <row r="286" s="8" customFormat="1" ht="12.5"/>
    <row r="287" s="8" customFormat="1" ht="12.5"/>
    <row r="288" s="8" customFormat="1" ht="12.5"/>
    <row r="289" s="8" customFormat="1" ht="12.5"/>
    <row r="290" s="8" customFormat="1" ht="12.5"/>
    <row r="291" s="8" customFormat="1" ht="12.5"/>
    <row r="292" s="8" customFormat="1" ht="12.5"/>
    <row r="293" s="8" customFormat="1" ht="12.5"/>
    <row r="294" s="8" customFormat="1" ht="12.5"/>
    <row r="295" s="8" customFormat="1" ht="12.5"/>
    <row r="296" s="8" customFormat="1" ht="12.5"/>
    <row r="297" s="8" customFormat="1" ht="12.5"/>
    <row r="298" s="8" customFormat="1" ht="12.5"/>
    <row r="299" s="8" customFormat="1" ht="12.5"/>
    <row r="300" s="8" customFormat="1" ht="12.5"/>
    <row r="301" s="8" customFormat="1" ht="12.5"/>
    <row r="302" s="8" customFormat="1" ht="12.5"/>
    <row r="303" s="8" customFormat="1" ht="12.5"/>
    <row r="304" s="8" customFormat="1" ht="12.5"/>
    <row r="305" s="8" customFormat="1" ht="12.5"/>
    <row r="306" s="8" customFormat="1" ht="12.5"/>
    <row r="307" s="8" customFormat="1" ht="12.5"/>
    <row r="308" s="8" customFormat="1" ht="12.5"/>
    <row r="309" s="8" customFormat="1" ht="12.5"/>
    <row r="310" s="8" customFormat="1" ht="12.5"/>
    <row r="311" s="8" customFormat="1" ht="12.5"/>
    <row r="312" s="8" customFormat="1" ht="12.5"/>
    <row r="313" s="8" customFormat="1" ht="12.5"/>
    <row r="314" s="8" customFormat="1" ht="12.5"/>
    <row r="315" s="8" customFormat="1" ht="12.5"/>
    <row r="316" s="8" customFormat="1" ht="12.5"/>
    <row r="317" s="8" customFormat="1" ht="12.5"/>
    <row r="318" s="8" customFormat="1" ht="12.5"/>
    <row r="319" s="8" customFormat="1" ht="12.5"/>
    <row r="320" s="8" customFormat="1" ht="12.5"/>
    <row r="321" s="8" customFormat="1" ht="12.5"/>
    <row r="322" s="8" customFormat="1" ht="12.5"/>
    <row r="323" s="8" customFormat="1" ht="12.5"/>
    <row r="324" s="8" customFormat="1" ht="12.5"/>
    <row r="325" s="8" customFormat="1" ht="12.5"/>
    <row r="326" s="8" customFormat="1" ht="12.5"/>
    <row r="327" s="8" customFormat="1" ht="12.5"/>
    <row r="328" s="8" customFormat="1" ht="12.5"/>
    <row r="329" s="8" customFormat="1" ht="12.5"/>
    <row r="330" s="8" customFormat="1" ht="12.5"/>
    <row r="331" s="8" customFormat="1" ht="12.5"/>
    <row r="332" s="8" customFormat="1" ht="12.5"/>
    <row r="333" s="8" customFormat="1" ht="12.5"/>
    <row r="334" s="8" customFormat="1" ht="12.5"/>
    <row r="335" s="8" customFormat="1" ht="12.5"/>
    <row r="336" s="8" customFormat="1" ht="12.5"/>
    <row r="337" s="8" customFormat="1" ht="12.5"/>
    <row r="338" s="8" customFormat="1" ht="12.5"/>
    <row r="339" s="8" customFormat="1" ht="12.5"/>
    <row r="340" s="8" customFormat="1" ht="12.5"/>
    <row r="341" s="8" customFormat="1" ht="12.5"/>
    <row r="342" s="8" customFormat="1" ht="12.5"/>
    <row r="343" s="8" customFormat="1" ht="12.5"/>
    <row r="344" s="8" customFormat="1" ht="12.5"/>
    <row r="345" s="8" customFormat="1" ht="12.5"/>
    <row r="346" s="8" customFormat="1" ht="12.5"/>
    <row r="347" s="8" customFormat="1" ht="12.5"/>
    <row r="348" s="8" customFormat="1" ht="12.5"/>
    <row r="349" s="8" customFormat="1" ht="12.5"/>
    <row r="350" s="8" customFormat="1" ht="12.5"/>
    <row r="351" s="8" customFormat="1" ht="12.5"/>
    <row r="352" s="8" customFormat="1" ht="12.5"/>
    <row r="353" s="8" customFormat="1" ht="12.5"/>
    <row r="354" s="8" customFormat="1" ht="12.5"/>
    <row r="355" s="8" customFormat="1" ht="12.5"/>
    <row r="356" s="8" customFormat="1" ht="12.5"/>
    <row r="357" s="8" customFormat="1" ht="12.5"/>
    <row r="358" s="8" customFormat="1" ht="12.5"/>
    <row r="359" s="8" customFormat="1" ht="12.5"/>
    <row r="360" s="8" customFormat="1" ht="12.5"/>
    <row r="361" s="8" customFormat="1" ht="12.5"/>
    <row r="362" s="8" customFormat="1" ht="12.5"/>
    <row r="363" s="8" customFormat="1" ht="12.5"/>
    <row r="364" s="8" customFormat="1" ht="12.5"/>
    <row r="365" s="8" customFormat="1" ht="12.5"/>
    <row r="366" s="8" customFormat="1" ht="12.5"/>
    <row r="367" s="8" customFormat="1" ht="12.5"/>
    <row r="368" s="8" customFormat="1" ht="12.5"/>
    <row r="369" s="8" customFormat="1" ht="12.5"/>
    <row r="370" s="8" customFormat="1" ht="12.5"/>
    <row r="371" s="8" customFormat="1" ht="12.5"/>
    <row r="372" s="8" customFormat="1" ht="12.5"/>
    <row r="373" s="8" customFormat="1" ht="12.5"/>
    <row r="374" s="8" customFormat="1" ht="12.5"/>
    <row r="375" s="8" customFormat="1" ht="12.5"/>
    <row r="376" s="8" customFormat="1" ht="12.5"/>
    <row r="377" s="8" customFormat="1" ht="12.5"/>
    <row r="378" s="8" customFormat="1" ht="12.5"/>
    <row r="379" s="8" customFormat="1" ht="12.5"/>
    <row r="380" s="8" customFormat="1" ht="12.5"/>
    <row r="381" s="8" customFormat="1" ht="12.5"/>
    <row r="382" s="8" customFormat="1" ht="12.5"/>
    <row r="383" s="8" customFormat="1" ht="12.5"/>
    <row r="384" s="8" customFormat="1" ht="12.5"/>
    <row r="385" s="8" customFormat="1" ht="12.5"/>
    <row r="386" s="8" customFormat="1" ht="12.5"/>
    <row r="387" s="8" customFormat="1" ht="12.5"/>
    <row r="388" s="8" customFormat="1" ht="12.5"/>
    <row r="389" s="8" customFormat="1" ht="12.5"/>
    <row r="390" s="8" customFormat="1" ht="12.5"/>
    <row r="391" s="8" customFormat="1" ht="12.5"/>
    <row r="392" s="8" customFormat="1" ht="12.5"/>
    <row r="393" s="8" customFormat="1" ht="12.5"/>
    <row r="394" s="8" customFormat="1" ht="12.5"/>
    <row r="395" s="8" customFormat="1" ht="12.5"/>
    <row r="396" s="8" customFormat="1" ht="12.5"/>
    <row r="397" s="8" customFormat="1" ht="12.5"/>
    <row r="398" s="8" customFormat="1" ht="12.5"/>
    <row r="399" s="8" customFormat="1" ht="12.5"/>
    <row r="400" s="8" customFormat="1" ht="12.5"/>
    <row r="401" s="8" customFormat="1" ht="12.5"/>
    <row r="402" s="8" customFormat="1" ht="12.5"/>
    <row r="403" s="8" customFormat="1" ht="12.5"/>
    <row r="404" s="8" customFormat="1" ht="12.5"/>
    <row r="405" s="8" customFormat="1" ht="12.5"/>
    <row r="406" s="8" customFormat="1" ht="12.5"/>
    <row r="407" s="8" customFormat="1" ht="12.5"/>
    <row r="408" s="8" customFormat="1" ht="12.5"/>
    <row r="409" s="8" customFormat="1" ht="12.5"/>
    <row r="410" s="8" customFormat="1" ht="12.5"/>
    <row r="411" s="8" customFormat="1" ht="12.5"/>
    <row r="412" s="8" customFormat="1" ht="12.5"/>
    <row r="413" s="8" customFormat="1" ht="12.5"/>
    <row r="414" s="8" customFormat="1" ht="12.5"/>
    <row r="415" s="8" customFormat="1" ht="12.5"/>
    <row r="416" s="8" customFormat="1" ht="12.5"/>
    <row r="417" s="8" customFormat="1" ht="12.5"/>
    <row r="418" s="8" customFormat="1" ht="12.5"/>
    <row r="419" s="8" customFormat="1" ht="12.5"/>
    <row r="420" s="8" customFormat="1" ht="12.5"/>
    <row r="421" s="8" customFormat="1" ht="12.5"/>
    <row r="422" s="8" customFormat="1" ht="12.5"/>
    <row r="423" s="8" customFormat="1" ht="12.5"/>
    <row r="424" s="8" customFormat="1" ht="12.5"/>
    <row r="425" s="8" customFormat="1" ht="12.5"/>
    <row r="426" s="8" customFormat="1" ht="12.5"/>
    <row r="427" s="8" customFormat="1" ht="12.5"/>
    <row r="428" s="8" customFormat="1" ht="12.5"/>
    <row r="429" s="8" customFormat="1" ht="12.5"/>
    <row r="430" s="8" customFormat="1" ht="12.5"/>
    <row r="431" s="8" customFormat="1" ht="12.5"/>
    <row r="432" s="8" customFormat="1" ht="12.5"/>
    <row r="433" s="8" customFormat="1" ht="12.5"/>
    <row r="434" s="8" customFormat="1" ht="12.5"/>
    <row r="435" s="8" customFormat="1" ht="12.5"/>
    <row r="436" s="8" customFormat="1" ht="12.5"/>
    <row r="437" s="8" customFormat="1" ht="12.5"/>
    <row r="438" s="8" customFormat="1" ht="12.5"/>
    <row r="439" s="8" customFormat="1" ht="12.5"/>
    <row r="440" s="8" customFormat="1" ht="12.5"/>
    <row r="441" s="8" customFormat="1" ht="12.5"/>
    <row r="442" s="8" customFormat="1" ht="12.5"/>
    <row r="443" s="8" customFormat="1" ht="12.5"/>
    <row r="444" s="8" customFormat="1" ht="12.5"/>
    <row r="445" s="8" customFormat="1" ht="12.5"/>
    <row r="446" s="8" customFormat="1" ht="12.5"/>
    <row r="447" s="8" customFormat="1" ht="12.5"/>
    <row r="448" s="8" customFormat="1" ht="12.5"/>
    <row r="449" s="8" customFormat="1" ht="12.5"/>
    <row r="450" s="8" customFormat="1" ht="12.5"/>
    <row r="451" s="8" customFormat="1" ht="12.5"/>
    <row r="452" s="8" customFormat="1" ht="12.5"/>
    <row r="453" s="8" customFormat="1" ht="12.5"/>
    <row r="454" s="8" customFormat="1" ht="12.5"/>
    <row r="455" s="8" customFormat="1" ht="12.5"/>
    <row r="456" s="8" customFormat="1" ht="12.5"/>
    <row r="457" s="8" customFormat="1" ht="12.5"/>
    <row r="458" s="8" customFormat="1" ht="12.5"/>
    <row r="459" s="8" customFormat="1" ht="12.5"/>
    <row r="460" s="8" customFormat="1" ht="12.5"/>
    <row r="461" s="8" customFormat="1" ht="12.5"/>
    <row r="462" s="8" customFormat="1" ht="12.5"/>
    <row r="463" s="8" customFormat="1" ht="12.5"/>
    <row r="464" s="8" customFormat="1" ht="12.5"/>
    <row r="465" s="8" customFormat="1" ht="12.5"/>
    <row r="466" s="8" customFormat="1" ht="12.5"/>
    <row r="467" s="8" customFormat="1" ht="12.5"/>
    <row r="468" s="8" customFormat="1" ht="12.5"/>
    <row r="469" s="8" customFormat="1" ht="12.5"/>
    <row r="470" s="8" customFormat="1" ht="12.5"/>
    <row r="471" s="8" customFormat="1" ht="12.5"/>
    <row r="472" s="8" customFormat="1" ht="12.5"/>
    <row r="473" s="8" customFormat="1" ht="12.5"/>
    <row r="474" s="8" customFormat="1" ht="12.5"/>
    <row r="475" s="8" customFormat="1" ht="12.5"/>
    <row r="476" s="8" customFormat="1" ht="12.5"/>
    <row r="477" s="8" customFormat="1" ht="12.5"/>
    <row r="478" s="8" customFormat="1" ht="12.5"/>
    <row r="479" s="8" customFormat="1" ht="12.5"/>
    <row r="480" s="8" customFormat="1" ht="12.5"/>
    <row r="481" s="8" customFormat="1" ht="12.5"/>
    <row r="482" s="8" customFormat="1" ht="12.5"/>
    <row r="483" s="8" customFormat="1" ht="12.5"/>
    <row r="484" s="8" customFormat="1" ht="12.5"/>
    <row r="485" s="8" customFormat="1" ht="12.5"/>
    <row r="486" s="8" customFormat="1" ht="12.5"/>
    <row r="487" s="8" customFormat="1" ht="12.5"/>
    <row r="488" s="8" customFormat="1" ht="12.5"/>
    <row r="489" s="8" customFormat="1" ht="12.5"/>
    <row r="490" s="8" customFormat="1" ht="12.5"/>
    <row r="491" s="8" customFormat="1" ht="12.5"/>
    <row r="492" s="8" customFormat="1" ht="12.5"/>
    <row r="493" s="8" customFormat="1" ht="12.5"/>
    <row r="494" s="8" customFormat="1" ht="12.5"/>
    <row r="495" s="8" customFormat="1" ht="12.5"/>
    <row r="496" s="8" customFormat="1" ht="12.5"/>
    <row r="497" s="8" customFormat="1" ht="12.5"/>
    <row r="498" s="8" customFormat="1" ht="12.5"/>
    <row r="499" s="8" customFormat="1" ht="12.5"/>
    <row r="500" s="8" customFormat="1" ht="12.5"/>
    <row r="501" s="8" customFormat="1" ht="12.5"/>
    <row r="502" s="8" customFormat="1" ht="12.5"/>
    <row r="503" s="8" customFormat="1" ht="12.5"/>
    <row r="504" s="8" customFormat="1" ht="12.5"/>
    <row r="505" s="8" customFormat="1" ht="12.5"/>
    <row r="506" s="8" customFormat="1" ht="12.5"/>
    <row r="507" s="8" customFormat="1" ht="12.5"/>
    <row r="508" s="8" customFormat="1" ht="12.5"/>
    <row r="509" s="8" customFormat="1" ht="12.5"/>
    <row r="510" s="8" customFormat="1" ht="12.5"/>
    <row r="511" s="8" customFormat="1" ht="12.5"/>
    <row r="512" s="8" customFormat="1" ht="12.5"/>
    <row r="513" s="8" customFormat="1" ht="12.5"/>
    <row r="514" s="8" customFormat="1" ht="12.5"/>
    <row r="515" s="8" customFormat="1" ht="12.5"/>
    <row r="516" s="8" customFormat="1" ht="12.5"/>
    <row r="517" s="8" customFormat="1" ht="12.5"/>
    <row r="518" s="8" customFormat="1" ht="12.5"/>
    <row r="519" s="8" customFormat="1" ht="12.5"/>
    <row r="520" s="8" customFormat="1" ht="12.5"/>
    <row r="521" s="8" customFormat="1" ht="12.5"/>
    <row r="522" s="8" customFormat="1" ht="12.5"/>
    <row r="523" s="8" customFormat="1" ht="12.5"/>
    <row r="524" s="8" customFormat="1" ht="12.5"/>
    <row r="525" s="8" customFormat="1" ht="12.5"/>
    <row r="526" s="8" customFormat="1" ht="12.5"/>
    <row r="527" s="8" customFormat="1" ht="12.5"/>
    <row r="528" s="8" customFormat="1" ht="12.5"/>
    <row r="529" s="8" customFormat="1" ht="12.5"/>
    <row r="530" s="8" customFormat="1" ht="12.5"/>
    <row r="531" s="8" customFormat="1" ht="12.5"/>
    <row r="532" s="8" customFormat="1" ht="12.5"/>
    <row r="533" s="8" customFormat="1" ht="12.5"/>
    <row r="534" s="8" customFormat="1" ht="12.5"/>
    <row r="535" s="8" customFormat="1" ht="12.5"/>
    <row r="536" s="8" customFormat="1" ht="12.5"/>
    <row r="537" s="8" customFormat="1" ht="12.5"/>
    <row r="538" s="8" customFormat="1" ht="12.5"/>
    <row r="539" s="8" customFormat="1" ht="12.5"/>
    <row r="540" s="8" customFormat="1" ht="12.5"/>
    <row r="541" s="8" customFormat="1" ht="12.5"/>
    <row r="542" s="8" customFormat="1" ht="12.5"/>
    <row r="543" s="8" customFormat="1" ht="12.5"/>
    <row r="544" s="8" customFormat="1" ht="12.5"/>
    <row r="545" s="8" customFormat="1" ht="12.5"/>
    <row r="546" s="8" customFormat="1" ht="12.5"/>
    <row r="547" s="8" customFormat="1" ht="12.5"/>
    <row r="548" s="8" customFormat="1" ht="12.5"/>
    <row r="549" s="8" customFormat="1" ht="12.5"/>
    <row r="550" s="8" customFormat="1" ht="12.5"/>
    <row r="551" s="8" customFormat="1" ht="12.5"/>
    <row r="552" s="8" customFormat="1" ht="12.5"/>
    <row r="553" s="8" customFormat="1" ht="12.5"/>
    <row r="554" s="8" customFormat="1" ht="12.5"/>
    <row r="555" s="8" customFormat="1" ht="12.5"/>
    <row r="556" s="8" customFormat="1" ht="12.5"/>
    <row r="557" s="8" customFormat="1" ht="12.5"/>
    <row r="558" s="8" customFormat="1" ht="12.5"/>
    <row r="559" s="8" customFormat="1" ht="12.5"/>
    <row r="560" s="8" customFormat="1" ht="12.5"/>
    <row r="561" s="8" customFormat="1" ht="12.5"/>
    <row r="562" s="8" customFormat="1" ht="12.5"/>
    <row r="563" s="8" customFormat="1" ht="12.5"/>
    <row r="564" s="8" customFormat="1" ht="12.5"/>
    <row r="565" s="8" customFormat="1" ht="12.5"/>
    <row r="566" s="8" customFormat="1" ht="12.5"/>
    <row r="567" s="8" customFormat="1" ht="12.5"/>
    <row r="568" s="8" customFormat="1" ht="12.5"/>
    <row r="569" s="8" customFormat="1" ht="12.5"/>
    <row r="570" s="8" customFormat="1" ht="12.5"/>
    <row r="571" s="8" customFormat="1" ht="12.5"/>
    <row r="572" s="8" customFormat="1" ht="12.5"/>
    <row r="573" s="8" customFormat="1" ht="12.5"/>
    <row r="574" s="8" customFormat="1" ht="12.5"/>
    <row r="575" s="8" customFormat="1" ht="12.5"/>
    <row r="576" s="8" customFormat="1" ht="12.5"/>
    <row r="577" s="8" customFormat="1" ht="12.5"/>
    <row r="578" s="8" customFormat="1" ht="12.5"/>
    <row r="579" s="8" customFormat="1" ht="12.5"/>
    <row r="580" s="8" customFormat="1" ht="12.5"/>
    <row r="581" s="8" customFormat="1" ht="12.5"/>
    <row r="582" s="8" customFormat="1" ht="12.5"/>
    <row r="583" s="8" customFormat="1" ht="12.5"/>
    <row r="584" s="8" customFormat="1" ht="12.5"/>
    <row r="585" s="8" customFormat="1" ht="12.5"/>
    <row r="586" s="8" customFormat="1" ht="12.5"/>
    <row r="587" s="8" customFormat="1" ht="12.5"/>
    <row r="588" s="8" customFormat="1" ht="12.5"/>
    <row r="589" s="8" customFormat="1" ht="12.5"/>
    <row r="590" s="8" customFormat="1" ht="12.5"/>
    <row r="591" s="8" customFormat="1" ht="12.5"/>
    <row r="592" s="8" customFormat="1" ht="12.5"/>
    <row r="593" s="8" customFormat="1" ht="12.5"/>
    <row r="594" s="8" customFormat="1" ht="12.5"/>
    <row r="595" s="8" customFormat="1" ht="12.5"/>
    <row r="596" s="8" customFormat="1" ht="12.5"/>
    <row r="597" s="8" customFormat="1" ht="12.5"/>
    <row r="598" s="8" customFormat="1" ht="12.5"/>
    <row r="599" s="8" customFormat="1" ht="12.5"/>
    <row r="600" s="8" customFormat="1" ht="12.5"/>
    <row r="601" s="8" customFormat="1" ht="12.5"/>
    <row r="602" s="8" customFormat="1" ht="12.5"/>
    <row r="603" s="8" customFormat="1" ht="12.5"/>
    <row r="604" s="8" customFormat="1" ht="12.5"/>
    <row r="605" s="8" customFormat="1" ht="12.5"/>
    <row r="606" s="8" customFormat="1" ht="12.5"/>
    <row r="607" s="8" customFormat="1" ht="12.5"/>
    <row r="608" s="8" customFormat="1" ht="12.5"/>
    <row r="609" s="8" customFormat="1" ht="12.5"/>
    <row r="610" s="8" customFormat="1" ht="12.5"/>
    <row r="611" s="8" customFormat="1" ht="12.5"/>
    <row r="612" s="8" customFormat="1" ht="12.5"/>
    <row r="613" s="8" customFormat="1" ht="12.5"/>
    <row r="614" s="8" customFormat="1" ht="12.5"/>
    <row r="615" s="8" customFormat="1" ht="12.5"/>
    <row r="616" s="8" customFormat="1" ht="12.5"/>
    <row r="617" s="8" customFormat="1" ht="12.5"/>
    <row r="618" s="8" customFormat="1" ht="12.5"/>
    <row r="619" s="8" customFormat="1" ht="12.5"/>
    <row r="620" s="8" customFormat="1" ht="12.5"/>
    <row r="621" s="8" customFormat="1" ht="12.5"/>
    <row r="622" s="8" customFormat="1" ht="12.5"/>
    <row r="623" s="8" customFormat="1" ht="12.5"/>
    <row r="624" s="8" customFormat="1" ht="12.5"/>
    <row r="625" s="8" customFormat="1" ht="12.5"/>
    <row r="626" s="8" customFormat="1" ht="12.5"/>
    <row r="627" s="8" customFormat="1" ht="12.5"/>
    <row r="628" s="8" customFormat="1" ht="12.5"/>
    <row r="629" s="8" customFormat="1" ht="12.5"/>
    <row r="630" s="8" customFormat="1" ht="12.5"/>
    <row r="631" s="8" customFormat="1" ht="12.5"/>
    <row r="632" s="8" customFormat="1" ht="12.5"/>
    <row r="633" s="8" customFormat="1" ht="12.5"/>
    <row r="634" s="8" customFormat="1" ht="12.5"/>
    <row r="635" s="8" customFormat="1" ht="12.5"/>
    <row r="636" s="8" customFormat="1" ht="12.5"/>
    <row r="637" s="8" customFormat="1" ht="12.5"/>
    <row r="638" s="8" customFormat="1" ht="12.5"/>
    <row r="639" s="8" customFormat="1" ht="12.5"/>
    <row r="640" s="8" customFormat="1" ht="12.5"/>
    <row r="641" s="8" customFormat="1" ht="12.5"/>
    <row r="642" s="8" customFormat="1" ht="12.5"/>
    <row r="643" s="8" customFormat="1" ht="12.5"/>
    <row r="644" s="8" customFormat="1" ht="12.5"/>
    <row r="645" s="8" customFormat="1" ht="12.5"/>
    <row r="646" s="8" customFormat="1" ht="12.5"/>
    <row r="647" s="8" customFormat="1" ht="12.5"/>
    <row r="648" s="8" customFormat="1" ht="12.5"/>
    <row r="649" s="8" customFormat="1" ht="12.5"/>
    <row r="650" s="8" customFormat="1" ht="12.5"/>
    <row r="651" s="8" customFormat="1" ht="12.5"/>
    <row r="652" s="8" customFormat="1" ht="12.5"/>
    <row r="653" s="8" customFormat="1" ht="12.5"/>
    <row r="654" s="8" customFormat="1" ht="12.5"/>
    <row r="655" s="8" customFormat="1" ht="12.5"/>
    <row r="656" s="8" customFormat="1" ht="12.5"/>
    <row r="657" s="8" customFormat="1" ht="12.5"/>
    <row r="658" s="8" customFormat="1" ht="12.5"/>
    <row r="659" s="8" customFormat="1" ht="12.5"/>
    <row r="660" s="8" customFormat="1" ht="12.5"/>
    <row r="661" s="8" customFormat="1" ht="12.5"/>
    <row r="662" s="8" customFormat="1" ht="12.5"/>
    <row r="663" s="8" customFormat="1" ht="12.5"/>
    <row r="664" s="8" customFormat="1" ht="12.5"/>
    <row r="665" s="8" customFormat="1" ht="12.5"/>
    <row r="666" s="8" customFormat="1" ht="12.5"/>
    <row r="667" s="8" customFormat="1" ht="12.5"/>
    <row r="668" s="8" customFormat="1" ht="12.5"/>
    <row r="669" s="8" customFormat="1" ht="12.5"/>
    <row r="670" s="8" customFormat="1" ht="12.5"/>
    <row r="671" s="8" customFormat="1" ht="12.5"/>
    <row r="672" s="8" customFormat="1" ht="12.5"/>
    <row r="673" s="8" customFormat="1" ht="12.5"/>
    <row r="674" s="8" customFormat="1" ht="12.5"/>
    <row r="675" s="8" customFormat="1" ht="12.5"/>
    <row r="676" s="8" customFormat="1" ht="12.5"/>
    <row r="677" s="8" customFormat="1" ht="12.5"/>
    <row r="678" s="8" customFormat="1" ht="12.5"/>
    <row r="679" s="8" customFormat="1" ht="12.5"/>
    <row r="680" s="8" customFormat="1" ht="12.5"/>
    <row r="681" s="8" customFormat="1" ht="12.5"/>
    <row r="682" s="8" customFormat="1" ht="12.5"/>
    <row r="683" s="8" customFormat="1" ht="12.5"/>
    <row r="684" s="8" customFormat="1" ht="12.5"/>
    <row r="685" s="8" customFormat="1" ht="12.5"/>
    <row r="686" s="8" customFormat="1" ht="12.5"/>
    <row r="687" s="8" customFormat="1" ht="12.5"/>
    <row r="688" s="8" customFormat="1" ht="12.5"/>
    <row r="689" s="8" customFormat="1" ht="12.5"/>
    <row r="690" s="8" customFormat="1" ht="12.5"/>
    <row r="691" s="8" customFormat="1" ht="12.5"/>
    <row r="692" s="8" customFormat="1" ht="12.5"/>
    <row r="693" s="8" customFormat="1" ht="12.5"/>
    <row r="694" s="8" customFormat="1" ht="12.5"/>
    <row r="695" s="8" customFormat="1" ht="12.5"/>
    <row r="696" s="8" customFormat="1" ht="12.5"/>
    <row r="697" s="8" customFormat="1" ht="12.5"/>
    <row r="698" s="8" customFormat="1" ht="12.5"/>
    <row r="699" s="8" customFormat="1" ht="12.5"/>
    <row r="700" s="8" customFormat="1" ht="12.5"/>
    <row r="701" s="8" customFormat="1" ht="12.5"/>
    <row r="702" s="8" customFormat="1" ht="12.5"/>
    <row r="703" s="8" customFormat="1" ht="12.5"/>
    <row r="704" s="8" customFormat="1" ht="12.5"/>
    <row r="705" s="8" customFormat="1" ht="12.5"/>
    <row r="706" s="8" customFormat="1" ht="12.5"/>
    <row r="707" s="8" customFormat="1" ht="12.5"/>
    <row r="708" s="8" customFormat="1" ht="12.5"/>
    <row r="709" s="8" customFormat="1" ht="12.5"/>
    <row r="710" s="8" customFormat="1" ht="12.5"/>
    <row r="711" s="8" customFormat="1" ht="12.5"/>
    <row r="712" s="8" customFormat="1" ht="12.5"/>
    <row r="713" s="8" customFormat="1" ht="12.5"/>
    <row r="714" s="8" customFormat="1" ht="12.5"/>
    <row r="715" s="8" customFormat="1" ht="12.5"/>
    <row r="716" s="8" customFormat="1" ht="12.5"/>
    <row r="717" s="8" customFormat="1" ht="12.5"/>
    <row r="718" s="8" customFormat="1" ht="12.5"/>
    <row r="719" s="8" customFormat="1" ht="12.5"/>
    <row r="720" s="8" customFormat="1" ht="12.5"/>
    <row r="721" s="8" customFormat="1" ht="12.5"/>
    <row r="722" s="8" customFormat="1" ht="12.5"/>
    <row r="723" s="8" customFormat="1" ht="12.5"/>
    <row r="724" s="8" customFormat="1" ht="12.5"/>
    <row r="725" s="8" customFormat="1" ht="12.5"/>
    <row r="726" s="8" customFormat="1" ht="12.5"/>
    <row r="727" s="8" customFormat="1" ht="12.5"/>
    <row r="728" s="8" customFormat="1" ht="12.5"/>
    <row r="729" s="8" customFormat="1" ht="12.5"/>
    <row r="730" s="8" customFormat="1" ht="12.5"/>
    <row r="731" s="8" customFormat="1" ht="12.5"/>
    <row r="732" s="8" customFormat="1" ht="12.5"/>
    <row r="733" s="8" customFormat="1" ht="12.5"/>
    <row r="734" s="8" customFormat="1" ht="12.5"/>
    <row r="735" s="8" customFormat="1" ht="12.5"/>
    <row r="736" s="8" customFormat="1" ht="12.5"/>
    <row r="737" s="8" customFormat="1" ht="12.5"/>
    <row r="738" s="8" customFormat="1" ht="12.5"/>
    <row r="739" s="8" customFormat="1" ht="12.5"/>
    <row r="740" s="8" customFormat="1" ht="12.5"/>
    <row r="741" s="8" customFormat="1" ht="12.5"/>
    <row r="742" s="8" customFormat="1" ht="12.5"/>
    <row r="743" s="8" customFormat="1" ht="12.5"/>
    <row r="744" s="8" customFormat="1" ht="12.5"/>
    <row r="745" s="8" customFormat="1" ht="12.5"/>
    <row r="746" s="8" customFormat="1" ht="12.5"/>
    <row r="747" s="8" customFormat="1" ht="12.5"/>
    <row r="748" s="8" customFormat="1" ht="12.5"/>
    <row r="749" s="8" customFormat="1" ht="12.5"/>
    <row r="750" s="8" customFormat="1" ht="12.5"/>
    <row r="751" s="8" customFormat="1" ht="12.5"/>
    <row r="752" s="8" customFormat="1" ht="12.5"/>
    <row r="753" s="8" customFormat="1" ht="12.5"/>
    <row r="754" s="8" customFormat="1" ht="12.5"/>
    <row r="755" s="8" customFormat="1" ht="12.5"/>
    <row r="756" s="8" customFormat="1" ht="12.5"/>
    <row r="757" s="8" customFormat="1" ht="12.5"/>
    <row r="758" s="8" customFormat="1" ht="12.5"/>
    <row r="759" s="8" customFormat="1" ht="12.5"/>
    <row r="760" s="8" customFormat="1" ht="12.5"/>
    <row r="761" s="8" customFormat="1" ht="12.5"/>
    <row r="762" s="8" customFormat="1" ht="12.5"/>
    <row r="763" s="8" customFormat="1" ht="12.5"/>
    <row r="764" s="8" customFormat="1" ht="12.5"/>
    <row r="765" s="8" customFormat="1" ht="12.5"/>
    <row r="766" s="8" customFormat="1" ht="12.5"/>
    <row r="767" s="8" customFormat="1" ht="12.5"/>
    <row r="768" s="8" customFormat="1" ht="12.5"/>
    <row r="769" s="8" customFormat="1" ht="12.5"/>
    <row r="770" s="8" customFormat="1" ht="12.5"/>
    <row r="771" s="8" customFormat="1" ht="12.5"/>
    <row r="772" s="8" customFormat="1" ht="12.5"/>
    <row r="773" s="8" customFormat="1" ht="12.5"/>
    <row r="774" s="8" customFormat="1" ht="12.5"/>
    <row r="775" s="8" customFormat="1" ht="12.5"/>
    <row r="776" s="8" customFormat="1" ht="12.5"/>
    <row r="777" s="8" customFormat="1" ht="12.5"/>
    <row r="778" s="8" customFormat="1" ht="12.5"/>
    <row r="779" s="8" customFormat="1" ht="12.5"/>
    <row r="780" s="8" customFormat="1" ht="12.5"/>
    <row r="781" s="8" customFormat="1" ht="12.5"/>
    <row r="782" s="8" customFormat="1" ht="12.5"/>
    <row r="783" s="8" customFormat="1" ht="12.5"/>
    <row r="784" s="8" customFormat="1" ht="12.5"/>
    <row r="785" s="8" customFormat="1" ht="12.5"/>
    <row r="786" s="8" customFormat="1" ht="12.5"/>
    <row r="787" s="8" customFormat="1" ht="12.5"/>
    <row r="788" s="8" customFormat="1" ht="12.5"/>
    <row r="789" s="8" customFormat="1" ht="12.5"/>
    <row r="790" s="8" customFormat="1" ht="12.5"/>
    <row r="791" s="8" customFormat="1" ht="12.5"/>
    <row r="792" s="8" customFormat="1" ht="12.5"/>
    <row r="793" s="8" customFormat="1" ht="12.5"/>
    <row r="794" s="8" customFormat="1" ht="12.5"/>
    <row r="795" s="8" customFormat="1" ht="12.5"/>
    <row r="796" s="8" customFormat="1" ht="12.5"/>
    <row r="797" s="8" customFormat="1" ht="12.5"/>
    <row r="798" s="8" customFormat="1" ht="12.5"/>
    <row r="799" s="8" customFormat="1" ht="12.5"/>
    <row r="800" s="8" customFormat="1" ht="12.5"/>
    <row r="801" s="8" customFormat="1" ht="12.5"/>
    <row r="802" s="8" customFormat="1" ht="12.5"/>
    <row r="803" s="8" customFormat="1" ht="12.5"/>
    <row r="804" s="8" customFormat="1" ht="12.5"/>
    <row r="805" s="8" customFormat="1" ht="12.5"/>
    <row r="806" s="8" customFormat="1" ht="12.5"/>
    <row r="807" s="8" customFormat="1" ht="12.5"/>
    <row r="808" s="8" customFormat="1" ht="12.5"/>
    <row r="809" s="8" customFormat="1" ht="12.5"/>
    <row r="810" s="8" customFormat="1" ht="12.5"/>
    <row r="811" s="8" customFormat="1" ht="12.5"/>
    <row r="812" s="8" customFormat="1" ht="12.5"/>
    <row r="813" s="8" customFormat="1" ht="12.5"/>
    <row r="814" s="8" customFormat="1" ht="12.5"/>
    <row r="815" s="8" customFormat="1" ht="12.5"/>
    <row r="816" s="8" customFormat="1" ht="12.5"/>
    <row r="817" s="8" customFormat="1" ht="12.5"/>
    <row r="818" s="8" customFormat="1" ht="12.5"/>
    <row r="819" s="8" customFormat="1" ht="12.5"/>
    <row r="820" s="8" customFormat="1" ht="12.5"/>
    <row r="821" s="8" customFormat="1" ht="12.5"/>
    <row r="822" s="8" customFormat="1" ht="12.5"/>
    <row r="823" s="8" customFormat="1" ht="12.5"/>
    <row r="824" s="8" customFormat="1" ht="12.5"/>
    <row r="825" s="8" customFormat="1" ht="12.5"/>
    <row r="826" s="8" customFormat="1" ht="12.5"/>
    <row r="827" s="8" customFormat="1" ht="12.5"/>
    <row r="828" s="8" customFormat="1" ht="12.5"/>
    <row r="829" s="8" customFormat="1" ht="12.5"/>
    <row r="830" s="8" customFormat="1" ht="12.5"/>
    <row r="831" s="8" customFormat="1" ht="12.5"/>
    <row r="832" s="8" customFormat="1" ht="12.5"/>
    <row r="833" s="8" customFormat="1" ht="12.5"/>
    <row r="834" s="8" customFormat="1" ht="12.5"/>
    <row r="835" s="8" customFormat="1" ht="12.5"/>
    <row r="836" s="8" customFormat="1" ht="12.5"/>
    <row r="837" s="8" customFormat="1" ht="12.5"/>
    <row r="838" s="8" customFormat="1" ht="12.5"/>
    <row r="839" s="8" customFormat="1" ht="12.5"/>
    <row r="840" s="8" customFormat="1" ht="12.5"/>
    <row r="841" s="8" customFormat="1" ht="12.5"/>
    <row r="842" s="8" customFormat="1" ht="12.5"/>
    <row r="843" s="8" customFormat="1" ht="12.5"/>
    <row r="844" s="8" customFormat="1" ht="12.5"/>
    <row r="845" s="8" customFormat="1" ht="12.5"/>
    <row r="846" s="8" customFormat="1" ht="12.5"/>
    <row r="847" s="8" customFormat="1" ht="12.5"/>
    <row r="848" s="8" customFormat="1" ht="12.5"/>
    <row r="849" s="8" customFormat="1" ht="12.5"/>
    <row r="850" s="8" customFormat="1" ht="12.5"/>
    <row r="851" s="8" customFormat="1" ht="12.5"/>
    <row r="852" s="8" customFormat="1" ht="12.5"/>
    <row r="853" s="8" customFormat="1" ht="12.5"/>
    <row r="854" s="8" customFormat="1" ht="12.5"/>
    <row r="855" s="8" customFormat="1" ht="12.5"/>
    <row r="856" s="8" customFormat="1" ht="12.5"/>
    <row r="857" s="8" customFormat="1" ht="12.5"/>
    <row r="858" s="8" customFormat="1" ht="12.5"/>
    <row r="859" s="8" customFormat="1" ht="12.5"/>
    <row r="860" s="8" customFormat="1" ht="12.5"/>
    <row r="861" s="8" customFormat="1" ht="12.5"/>
    <row r="862" s="8" customFormat="1" ht="12.5"/>
    <row r="863" s="8" customFormat="1" ht="12.5"/>
    <row r="864" s="8" customFormat="1" ht="12.5"/>
    <row r="865" s="8" customFormat="1" ht="12.5"/>
    <row r="866" s="8" customFormat="1" ht="12.5"/>
    <row r="867" s="8" customFormat="1" ht="12.5"/>
    <row r="868" s="8" customFormat="1" ht="12.5"/>
    <row r="869" s="8" customFormat="1" ht="12.5"/>
    <row r="870" s="8" customFormat="1" ht="12.5"/>
    <row r="871" s="8" customFormat="1" ht="12.5"/>
    <row r="872" s="8" customFormat="1" ht="12.5"/>
    <row r="873" s="8" customFormat="1" ht="12.5"/>
    <row r="874" s="8" customFormat="1" ht="12.5"/>
    <row r="875" s="8" customFormat="1" ht="12.5"/>
    <row r="876" s="8" customFormat="1" ht="12.5"/>
    <row r="877" s="8" customFormat="1" ht="12.5"/>
    <row r="878" s="8" customFormat="1" ht="12.5"/>
    <row r="879" s="8" customFormat="1" ht="12.5"/>
    <row r="880" s="8" customFormat="1" ht="12.5"/>
    <row r="881" s="8" customFormat="1" ht="12.5"/>
    <row r="882" s="8" customFormat="1" ht="12.5"/>
    <row r="883" s="8" customFormat="1" ht="12.5"/>
    <row r="884" s="8" customFormat="1" ht="12.5"/>
    <row r="885" s="8" customFormat="1" ht="12.5"/>
  </sheetData>
  <sheetProtection algorithmName="SHA-512" hashValue="U/B2sY6CDXIxqn5eVJpPzTWDAeZQCNsKdas8plS/MJ6QBwWdqAmPIng0IM/AEtAGpOwSXcCP0wgHeXWWtBmbag==" saltValue="yf5RLq79IlEDblmS8tq5+w==" spinCount="100000" sheet="1" objects="1" scenarios="1"/>
  <mergeCells count="4">
    <mergeCell ref="B2:N2"/>
    <mergeCell ref="B6:C7"/>
    <mergeCell ref="B5:N5"/>
    <mergeCell ref="B19:C19"/>
  </mergeCells>
  <phoneticPr fontId="2" type="noConversion"/>
  <conditionalFormatting sqref="D7:M7 C8:C17">
    <cfRule type="expression" dxfId="49" priority="47">
      <formula>OR($C$8=0,$C$8="")</formula>
    </cfRule>
  </conditionalFormatting>
  <conditionalFormatting sqref="E8:E9">
    <cfRule type="expression" dxfId="48" priority="44">
      <formula>OR($C$8="",$C$9="")</formula>
    </cfRule>
  </conditionalFormatting>
  <conditionalFormatting sqref="F8">
    <cfRule type="expression" dxfId="47" priority="1" stopIfTrue="1">
      <formula>OR($C$8="",$C$10="")</formula>
    </cfRule>
  </conditionalFormatting>
  <conditionalFormatting sqref="F9">
    <cfRule type="expression" dxfId="46" priority="43">
      <formula>OR($C$9="",$C$10="")</formula>
    </cfRule>
  </conditionalFormatting>
  <conditionalFormatting sqref="G8">
    <cfRule type="expression" dxfId="45" priority="39">
      <formula>OR($C$8="",$C$11="")</formula>
    </cfRule>
  </conditionalFormatting>
  <conditionalFormatting sqref="G9">
    <cfRule type="expression" dxfId="44" priority="40" stopIfTrue="1">
      <formula>OR($C$9="",$C$11="")</formula>
    </cfRule>
  </conditionalFormatting>
  <conditionalFormatting sqref="G10">
    <cfRule type="expression" dxfId="43" priority="41" stopIfTrue="1">
      <formula>OR($C$10="",$C$11="")</formula>
    </cfRule>
  </conditionalFormatting>
  <conditionalFormatting sqref="G11">
    <cfRule type="expression" dxfId="42" priority="55">
      <formula>OR($C$11="",$C$11="")</formula>
    </cfRule>
  </conditionalFormatting>
  <conditionalFormatting sqref="H8">
    <cfRule type="expression" dxfId="41" priority="36" stopIfTrue="1">
      <formula>OR($C$8="",$C$12="")</formula>
    </cfRule>
  </conditionalFormatting>
  <conditionalFormatting sqref="H9">
    <cfRule type="expression" dxfId="40" priority="37" stopIfTrue="1">
      <formula>OR($C$9="",$C$12="")</formula>
    </cfRule>
  </conditionalFormatting>
  <conditionalFormatting sqref="H10">
    <cfRule type="expression" dxfId="39" priority="38">
      <formula>OR($C$10="",$C$12="")</formula>
    </cfRule>
  </conditionalFormatting>
  <conditionalFormatting sqref="H11">
    <cfRule type="expression" dxfId="38" priority="56">
      <formula>OR($C$11="",$C$12="")</formula>
    </cfRule>
  </conditionalFormatting>
  <conditionalFormatting sqref="H12">
    <cfRule type="expression" dxfId="37" priority="35">
      <formula>OR($C$12="",$C$12="")</formula>
    </cfRule>
  </conditionalFormatting>
  <conditionalFormatting sqref="I8">
    <cfRule type="expression" dxfId="36" priority="29">
      <formula>OR($C$8="",$C$13="")</formula>
    </cfRule>
  </conditionalFormatting>
  <conditionalFormatting sqref="I9">
    <cfRule type="expression" dxfId="35" priority="30">
      <formula>OR($C$9="",$C$13="")</formula>
    </cfRule>
  </conditionalFormatting>
  <conditionalFormatting sqref="I10">
    <cfRule type="expression" dxfId="34" priority="31" stopIfTrue="1">
      <formula>OR($C$10="",$C$13="")</formula>
    </cfRule>
  </conditionalFormatting>
  <conditionalFormatting sqref="I11">
    <cfRule type="expression" dxfId="33" priority="32">
      <formula>OR($C$11="",$C$13="")</formula>
    </cfRule>
  </conditionalFormatting>
  <conditionalFormatting sqref="I12">
    <cfRule type="expression" dxfId="32" priority="33">
      <formula>OR($C$12="",$C$13="")</formula>
    </cfRule>
  </conditionalFormatting>
  <conditionalFormatting sqref="J8">
    <cfRule type="expression" dxfId="31" priority="23">
      <formula>OR($C$8="",$C$14="")</formula>
    </cfRule>
  </conditionalFormatting>
  <conditionalFormatting sqref="J9">
    <cfRule type="expression" dxfId="30" priority="24">
      <formula>OR($C$9="",$C$14="")</formula>
    </cfRule>
  </conditionalFormatting>
  <conditionalFormatting sqref="J10">
    <cfRule type="expression" dxfId="29" priority="25" stopIfTrue="1">
      <formula>OR($C$10="",$C$14="")</formula>
    </cfRule>
  </conditionalFormatting>
  <conditionalFormatting sqref="J11">
    <cfRule type="expression" dxfId="28" priority="26" stopIfTrue="1">
      <formula>OR($C$11="",$C$14="")</formula>
    </cfRule>
  </conditionalFormatting>
  <conditionalFormatting sqref="J12">
    <cfRule type="expression" dxfId="27" priority="27" stopIfTrue="1">
      <formula>OR($C$12="",$C$14="")</formula>
    </cfRule>
  </conditionalFormatting>
  <conditionalFormatting sqref="J13">
    <cfRule type="expression" dxfId="26" priority="28" stopIfTrue="1">
      <formula>OR($C$13="",$C$14="")</formula>
    </cfRule>
  </conditionalFormatting>
  <conditionalFormatting sqref="J14">
    <cfRule type="expression" dxfId="25" priority="58">
      <formula>OR($C$14="",$C$14="")</formula>
    </cfRule>
  </conditionalFormatting>
  <conditionalFormatting sqref="K8">
    <cfRule type="expression" dxfId="24" priority="17" stopIfTrue="1">
      <formula>OR($C$8="",$C$15="")</formula>
    </cfRule>
  </conditionalFormatting>
  <conditionalFormatting sqref="K9">
    <cfRule type="expression" dxfId="23" priority="18" stopIfTrue="1">
      <formula>OR($C$9="",$C$15="")</formula>
    </cfRule>
  </conditionalFormatting>
  <conditionalFormatting sqref="K10">
    <cfRule type="expression" dxfId="22" priority="19" stopIfTrue="1">
      <formula>OR($C$10="",$C$15="")</formula>
    </cfRule>
  </conditionalFormatting>
  <conditionalFormatting sqref="K11">
    <cfRule type="expression" dxfId="21" priority="20">
      <formula>OR($C$11="",$C$15="")</formula>
    </cfRule>
  </conditionalFormatting>
  <conditionalFormatting sqref="K12">
    <cfRule type="expression" dxfId="20" priority="21">
      <formula>OR($C$12="",$C$15="")</formula>
    </cfRule>
  </conditionalFormatting>
  <conditionalFormatting sqref="K13">
    <cfRule type="expression" dxfId="19" priority="22">
      <formula>OR($C$13="",$C$15="")</formula>
    </cfRule>
  </conditionalFormatting>
  <conditionalFormatting sqref="K14">
    <cfRule type="expression" dxfId="18" priority="59" stopIfTrue="1">
      <formula>OR($C$14="",$C$15="")</formula>
    </cfRule>
  </conditionalFormatting>
  <conditionalFormatting sqref="L8">
    <cfRule type="expression" dxfId="17" priority="10">
      <formula>OR($C$8="",$C$16="")</formula>
    </cfRule>
  </conditionalFormatting>
  <conditionalFormatting sqref="L9">
    <cfRule type="expression" dxfId="16" priority="11" stopIfTrue="1">
      <formula>OR($C$9="",$C$16="")</formula>
    </cfRule>
  </conditionalFormatting>
  <conditionalFormatting sqref="L10">
    <cfRule type="expression" dxfId="15" priority="12" stopIfTrue="1">
      <formula>OR($C$10="",$C$16="")</formula>
    </cfRule>
  </conditionalFormatting>
  <conditionalFormatting sqref="L11">
    <cfRule type="expression" dxfId="14" priority="13" stopIfTrue="1">
      <formula>OR($C$11="",$C$16="")</formula>
    </cfRule>
  </conditionalFormatting>
  <conditionalFormatting sqref="L12">
    <cfRule type="expression" dxfId="13" priority="14" stopIfTrue="1">
      <formula>OR($C$12="",$C$16="")</formula>
    </cfRule>
  </conditionalFormatting>
  <conditionalFormatting sqref="L13">
    <cfRule type="expression" dxfId="12" priority="15" stopIfTrue="1">
      <formula>OR($C$13="",$C$16="")</formula>
    </cfRule>
  </conditionalFormatting>
  <conditionalFormatting sqref="L14">
    <cfRule type="expression" dxfId="11" priority="16" stopIfTrue="1">
      <formula>OR($C$14="",$C$16="")</formula>
    </cfRule>
  </conditionalFormatting>
  <conditionalFormatting sqref="L15">
    <cfRule type="expression" dxfId="10" priority="60" stopIfTrue="1">
      <formula>OR($C$15="",$C$16="")</formula>
    </cfRule>
  </conditionalFormatting>
  <conditionalFormatting sqref="M8">
    <cfRule type="expression" dxfId="9" priority="3">
      <formula>OR($C$8="",$C$17="")</formula>
    </cfRule>
  </conditionalFormatting>
  <conditionalFormatting sqref="M9">
    <cfRule type="expression" dxfId="8" priority="4">
      <formula>OR($C$9="",$C$17="")</formula>
    </cfRule>
  </conditionalFormatting>
  <conditionalFormatting sqref="M10">
    <cfRule type="expression" dxfId="7" priority="5" stopIfTrue="1">
      <formula>OR($C$10="",$C$17="")</formula>
    </cfRule>
  </conditionalFormatting>
  <conditionalFormatting sqref="M11">
    <cfRule type="expression" dxfId="6" priority="6">
      <formula>OR($C$11="",$C$17="")</formula>
    </cfRule>
  </conditionalFormatting>
  <conditionalFormatting sqref="M12">
    <cfRule type="expression" dxfId="5" priority="7" stopIfTrue="1">
      <formula>OR($C$12="",$C$17="")</formula>
    </cfRule>
  </conditionalFormatting>
  <conditionalFormatting sqref="M13">
    <cfRule type="expression" dxfId="4" priority="8" stopIfTrue="1">
      <formula>OR($C$13="",$C$17="")</formula>
    </cfRule>
  </conditionalFormatting>
  <conditionalFormatting sqref="M14">
    <cfRule type="expression" dxfId="3" priority="9" stopIfTrue="1">
      <formula>OR($C$14="",$C$17="")</formula>
    </cfRule>
  </conditionalFormatting>
  <conditionalFormatting sqref="M15">
    <cfRule type="expression" dxfId="2" priority="61">
      <formula>OR($C$15="",$C$17="")</formula>
    </cfRule>
  </conditionalFormatting>
  <conditionalFormatting sqref="M16">
    <cfRule type="expression" dxfId="1" priority="2">
      <formula>OR($C$16="",$C$17="")</formula>
    </cfRule>
  </conditionalFormatting>
  <conditionalFormatting sqref="N8:N17">
    <cfRule type="expression" dxfId="0" priority="52">
      <formula>OR($C$7=0,$C$7="")</formula>
    </cfRule>
  </conditionalFormatting>
  <dataValidations count="9">
    <dataValidation type="list" allowBlank="1" showInputMessage="1" showErrorMessage="1" sqref="F9:M9" xr:uid="{BCDD30C2-A537-1145-9FD2-259C844582D6}">
      <formula1>E$26:E$27</formula1>
    </dataValidation>
    <dataValidation type="list" allowBlank="1" showInputMessage="1" showErrorMessage="1" sqref="E8:M8" xr:uid="{4D864A0C-B46E-8A43-9D38-A80009D8236E}">
      <formula1>D$24:D$25</formula1>
    </dataValidation>
    <dataValidation type="list" allowBlank="1" showInputMessage="1" showErrorMessage="1" sqref="G10:M10" xr:uid="{FA7B19E2-2C53-B047-8E73-660275438E7F}">
      <formula1>F$28:F$29</formula1>
    </dataValidation>
    <dataValidation type="list" allowBlank="1" showInputMessage="1" showErrorMessage="1" sqref="H11:M11" xr:uid="{5A34DB0B-59B5-2342-837C-3DD535492E35}">
      <formula1>G$30:G$31</formula1>
    </dataValidation>
    <dataValidation type="list" allowBlank="1" showInputMessage="1" showErrorMessage="1" sqref="I12:M12" xr:uid="{1DD4367A-1445-0B43-A0D3-8B90C678274C}">
      <formula1>H$32:H$33</formula1>
    </dataValidation>
    <dataValidation type="list" allowBlank="1" showInputMessage="1" showErrorMessage="1" sqref="J13:M13" xr:uid="{C3841615-A23A-8A43-9C92-A0F5A3BF328C}">
      <formula1>I$34:I$35</formula1>
    </dataValidation>
    <dataValidation type="list" allowBlank="1" showInputMessage="1" showErrorMessage="1" sqref="K14:M14 L15" xr:uid="{E5E6175E-DC04-174A-B817-6B30170D6ADF}">
      <formula1>J$36:J$37</formula1>
    </dataValidation>
    <dataValidation type="list" allowBlank="1" showInputMessage="1" showErrorMessage="1" sqref="M15" xr:uid="{83BB3686-9649-6F4F-8730-55C8F6F871BD}">
      <formula1>L$38:L$39</formula1>
    </dataValidation>
    <dataValidation type="list" allowBlank="1" showInputMessage="1" showErrorMessage="1" sqref="M16" xr:uid="{1B82C2E4-217C-F444-B095-6C018278D5A5}">
      <formula1>L$40:L$41</formula1>
    </dataValidation>
  </dataValidations>
  <hyperlinks>
    <hyperlink ref="B19" location="Ziele!A1" display="Weiter mit den Zielen." xr:uid="{A30194F4-474F-FB42-9775-DDC2E18A68CD}"/>
    <hyperlink ref="B19:C19" location="'Ergebnis der EA'!A1" display="Weiter mit dem Ergebnis." xr:uid="{E37E6F7E-0338-0A4E-AA85-086B576D4835}"/>
  </hyperlinks>
  <pageMargins left="0.7" right="0.7" top="0.78740157499999996" bottom="0.78740157499999996" header="0.3" footer="0.3"/>
  <pageSetup paperSize="9" orientation="portrait"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EFA7F8-260A-C14A-830D-9D545913A79E}">
  <sheetPr codeName="Tabelle4">
    <tabColor rgb="FF00639D"/>
  </sheetPr>
  <dimension ref="A1:CI64"/>
  <sheetViews>
    <sheetView zoomScale="65" zoomScaleNormal="70" workbookViewId="0">
      <pane ySplit="4" topLeftCell="A195" activePane="bottomLeft" state="frozen"/>
      <selection activeCell="H23" sqref="H23"/>
      <selection pane="bottomLeft" activeCell="T43" sqref="T43"/>
    </sheetView>
  </sheetViews>
  <sheetFormatPr baseColWidth="10" defaultRowHeight="15.5"/>
  <cols>
    <col min="1" max="6" width="10.69140625" style="2"/>
    <col min="7" max="7" width="10.69140625" style="2" customWidth="1"/>
    <col min="8" max="70" width="10.69140625" style="2"/>
  </cols>
  <sheetData>
    <row r="1" spans="1:87">
      <c r="A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3"/>
      <c r="BT1" s="3"/>
      <c r="BU1" s="3"/>
      <c r="BV1" s="3"/>
      <c r="BW1" s="3"/>
      <c r="BX1" s="3"/>
      <c r="BY1" s="3"/>
      <c r="BZ1" s="3"/>
      <c r="CA1" s="3"/>
      <c r="CB1" s="3"/>
      <c r="CC1" s="3"/>
      <c r="CD1" s="3"/>
      <c r="CE1" s="3"/>
      <c r="CF1" s="3"/>
      <c r="CG1" s="3"/>
      <c r="CH1" s="3"/>
      <c r="CI1" s="3"/>
    </row>
    <row r="2" spans="1:87" ht="72" customHeight="1">
      <c r="A2" s="4"/>
      <c r="B2" s="111" t="s">
        <v>13</v>
      </c>
      <c r="C2" s="111"/>
      <c r="D2" s="111"/>
      <c r="E2" s="111"/>
      <c r="F2" s="111"/>
      <c r="G2" s="111"/>
      <c r="H2" s="111"/>
      <c r="I2" s="111"/>
      <c r="J2" s="111"/>
      <c r="K2" s="111"/>
      <c r="L2" s="111"/>
      <c r="M2" s="111"/>
      <c r="N2" s="111"/>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3"/>
      <c r="BT2" s="3"/>
      <c r="BU2" s="3"/>
      <c r="BV2" s="3"/>
      <c r="BW2" s="3"/>
      <c r="BX2" s="3"/>
      <c r="BY2" s="3"/>
      <c r="BZ2" s="3"/>
      <c r="CA2" s="3"/>
      <c r="CB2" s="3"/>
      <c r="CC2" s="3"/>
      <c r="CD2" s="3"/>
      <c r="CE2" s="3"/>
      <c r="CF2" s="3"/>
      <c r="CG2" s="3"/>
      <c r="CH2" s="3"/>
      <c r="CI2" s="3"/>
    </row>
    <row r="3" spans="1:87" s="2" customFormat="1" ht="10" customHeight="1"/>
    <row r="4" spans="1:87" s="2" customFormat="1" ht="138" customHeight="1">
      <c r="B4" s="119" t="s">
        <v>54</v>
      </c>
      <c r="C4" s="119"/>
      <c r="D4" s="119"/>
      <c r="E4" s="119"/>
      <c r="F4" s="119"/>
      <c r="G4" s="119"/>
      <c r="H4" s="119"/>
      <c r="I4" s="119"/>
      <c r="J4" s="119"/>
      <c r="K4" s="119"/>
      <c r="L4" s="119"/>
      <c r="M4" s="119"/>
      <c r="N4" s="119"/>
      <c r="O4" s="119"/>
      <c r="P4" s="119"/>
      <c r="Q4" s="119"/>
      <c r="R4" s="119"/>
      <c r="S4" s="105"/>
      <c r="T4" s="105"/>
      <c r="U4" s="105"/>
      <c r="V4" s="105"/>
    </row>
    <row r="5" spans="1:87" s="2" customFormat="1">
      <c r="A5" s="5"/>
    </row>
    <row r="6" spans="1:87" s="2" customFormat="1"/>
    <row r="64" spans="2:2" ht="20">
      <c r="B64" s="1"/>
    </row>
  </sheetData>
  <sheetProtection algorithmName="SHA-512" hashValue="zf/vzt0Yk4QA44alLnDcv7DmL+kODep6Lt5GaL/w5ysGNhkyU0atxJPCVSVz7Ayvwo22MugRKV5L0+sjPT0UUg==" saltValue="umgg4Ie8uC28bKmjZjLdMg==" spinCount="100000" sheet="1" objects="1" scenarios="1"/>
  <mergeCells count="2">
    <mergeCell ref="B2:N2"/>
    <mergeCell ref="B4:R4"/>
  </mergeCell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4</vt:i4>
      </vt:variant>
    </vt:vector>
  </HeadingPairs>
  <TitlesOfParts>
    <vt:vector size="10" baseType="lpstr">
      <vt:lpstr>Entscheidungsfrage</vt:lpstr>
      <vt:lpstr>Ziele</vt:lpstr>
      <vt:lpstr>Optionen</vt:lpstr>
      <vt:lpstr>Vergleich - Bewertung</vt:lpstr>
      <vt:lpstr>Vergleich - Gewichtung</vt:lpstr>
      <vt:lpstr>Ergebnis der EA</vt:lpstr>
      <vt:lpstr>Entscheidungsfrage!Druckbereich</vt:lpstr>
      <vt:lpstr>Optionen!Druckbereich</vt:lpstr>
      <vt:lpstr>'Vergleich - Bewertung'!Druckbereich</vt:lpstr>
      <vt:lpstr>Ziele!Druckbereich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Nadine Oeser</dc:creator>
  <cp:lastModifiedBy>Arneth Anja</cp:lastModifiedBy>
  <cp:lastPrinted>2018-04-03T07:45:06Z</cp:lastPrinted>
  <dcterms:created xsi:type="dcterms:W3CDTF">2017-07-10T13:35:29Z</dcterms:created>
  <dcterms:modified xsi:type="dcterms:W3CDTF">2026-07-06T13:09:19Z</dcterms:modified>
</cp:coreProperties>
</file>